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pivotCache/pivotCacheDefinition9.xml" ContentType="application/vnd.openxmlformats-officedocument.spreadsheetml.pivotCacheDefinition+xml"/>
  <Override PartName="/xl/pivotCache/pivotCacheRecords9.xml" ContentType="application/vnd.openxmlformats-officedocument.spreadsheetml.pivotCacheRecords+xml"/>
  <Override PartName="/xl/pivotCache/pivotCacheDefinition10.xml" ContentType="application/vnd.openxmlformats-officedocument.spreadsheetml.pivotCacheDefinition+xml"/>
  <Override PartName="/xl/pivotCache/pivotCacheRecords10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8.xml" ContentType="application/vnd.openxmlformats-officedocument.spreadsheetml.pivotTab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pivotTables/pivotTable14.xml" ContentType="application/vnd.openxmlformats-officedocument.spreadsheetml.pivotTab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pivotTables/pivotTable15.xml" ContentType="application/vnd.openxmlformats-officedocument.spreadsheetml.pivotTab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s documentos\Trabajos\Encuesta de inserción laboral\egresados 2017-18\informe\"/>
    </mc:Choice>
  </mc:AlternateContent>
  <xr:revisionPtr revIDLastSave="0" documentId="13_ncr:1_{B9ED4B79-6F64-4CA7-B764-A2A6DCF55A9F}" xr6:coauthVersionLast="47" xr6:coauthVersionMax="47" xr10:uidLastSave="{00000000-0000-0000-0000-000000000000}"/>
  <bookViews>
    <workbookView xWindow="-108" yWindow="-108" windowWidth="23256" windowHeight="12576" xr2:uid="{AD3D78B0-7B04-464B-8E2B-DD3DE60110C1}"/>
  </bookViews>
  <sheets>
    <sheet name="Índice" sheetId="10" r:id="rId1"/>
    <sheet name="E1" sheetId="11" r:id="rId2"/>
    <sheet name="E2" sheetId="15" r:id="rId3"/>
    <sheet name="E3" sheetId="20" r:id="rId4"/>
    <sheet name="E4" sheetId="21" r:id="rId5"/>
    <sheet name="E5" sheetId="22" r:id="rId6"/>
    <sheet name="E6" sheetId="17" r:id="rId7"/>
    <sheet name="E7" sheetId="25" r:id="rId8"/>
    <sheet name="E21" sheetId="33" r:id="rId9"/>
    <sheet name="E8" sheetId="27" r:id="rId10"/>
    <sheet name="E9" sheetId="29" r:id="rId11"/>
    <sheet name="E10" sheetId="18" r:id="rId12"/>
    <sheet name="E11" sheetId="12" r:id="rId13"/>
    <sheet name="E12" sheetId="23" r:id="rId14"/>
    <sheet name="E13" sheetId="26" r:id="rId15"/>
    <sheet name="E22" sheetId="34" r:id="rId16"/>
    <sheet name="E14" sheetId="28" r:id="rId17"/>
    <sheet name="E15" sheetId="30" r:id="rId18"/>
    <sheet name="E16" sheetId="19" r:id="rId19"/>
    <sheet name="E17" sheetId="13" r:id="rId20"/>
    <sheet name="E18" sheetId="16" r:id="rId21"/>
    <sheet name="E19" sheetId="14" r:id="rId22"/>
    <sheet name="E20" sheetId="24" r:id="rId23"/>
    <sheet name="E23" sheetId="37" r:id="rId24"/>
    <sheet name="E24" sheetId="39" r:id="rId25"/>
    <sheet name="E25" sheetId="41" r:id="rId26"/>
    <sheet name="Datos" sheetId="1" r:id="rId27"/>
    <sheet name="Datos2" sheetId="2" r:id="rId28"/>
    <sheet name="Datos3" sheetId="3" r:id="rId29"/>
    <sheet name="Datos4" sheetId="4" r:id="rId30"/>
    <sheet name="Datos5" sheetId="5" r:id="rId31"/>
    <sheet name="Datos6" sheetId="6" r:id="rId32"/>
    <sheet name="Datos7" sheetId="7" r:id="rId33"/>
    <sheet name="Datos8" sheetId="8" r:id="rId34"/>
    <sheet name="Datos9" sheetId="35" r:id="rId35"/>
    <sheet name="Datos10" sheetId="38" r:id="rId36"/>
  </sheets>
  <definedNames>
    <definedName name="_xlnm._FilterDatabase" localSheetId="26" hidden="1">Datos!$A$1:$D$73</definedName>
  </definedNames>
  <calcPr calcId="191029"/>
  <pivotCaches>
    <pivotCache cacheId="0" r:id="rId37"/>
    <pivotCache cacheId="1" r:id="rId38"/>
    <pivotCache cacheId="2" r:id="rId39"/>
    <pivotCache cacheId="3" r:id="rId40"/>
    <pivotCache cacheId="4" r:id="rId41"/>
    <pivotCache cacheId="5" r:id="rId42"/>
    <pivotCache cacheId="6" r:id="rId43"/>
    <pivotCache cacheId="7" r:id="rId44"/>
    <pivotCache cacheId="8" r:id="rId45"/>
    <pivotCache cacheId="9" r:id="rId4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0" i="25" l="1"/>
  <c r="Q9" i="25"/>
  <c r="Q8" i="25"/>
  <c r="P10" i="25"/>
  <c r="P9" i="25"/>
  <c r="P8" i="25"/>
  <c r="O10" i="25"/>
  <c r="O9" i="25"/>
  <c r="O8" i="25"/>
  <c r="N10" i="25"/>
  <c r="N9" i="25"/>
  <c r="N8" i="25"/>
  <c r="M10" i="25"/>
  <c r="M9" i="25"/>
  <c r="M8" i="25"/>
  <c r="L10" i="25"/>
  <c r="L9" i="25"/>
  <c r="L8" i="25"/>
  <c r="P10" i="22"/>
  <c r="P9" i="22"/>
  <c r="P8" i="22"/>
  <c r="O10" i="22"/>
  <c r="O9" i="22"/>
  <c r="O8" i="22"/>
  <c r="N10" i="22"/>
  <c r="N9" i="22"/>
  <c r="N8" i="22"/>
  <c r="M10" i="22"/>
  <c r="M9" i="22"/>
  <c r="M8" i="22"/>
  <c r="L10" i="22"/>
  <c r="L9" i="22"/>
  <c r="L8" i="22"/>
  <c r="K10" i="22"/>
  <c r="K9" i="22"/>
  <c r="K8" i="22"/>
  <c r="P8" i="20"/>
  <c r="O8" i="20"/>
  <c r="N8" i="20"/>
  <c r="M8" i="20"/>
  <c r="L8" i="20"/>
  <c r="K8" i="20"/>
  <c r="P8" i="11"/>
  <c r="O8" i="11"/>
  <c r="N8" i="11"/>
  <c r="M8" i="11"/>
  <c r="L8" i="11"/>
  <c r="K8" i="11"/>
  <c r="P10" i="19"/>
  <c r="P9" i="19"/>
  <c r="P8" i="19"/>
  <c r="O10" i="19"/>
  <c r="O9" i="19"/>
  <c r="O8" i="19"/>
  <c r="N10" i="19"/>
  <c r="N9" i="19"/>
  <c r="N8" i="19"/>
  <c r="M10" i="19"/>
  <c r="M9" i="19"/>
  <c r="M8" i="19"/>
  <c r="L10" i="19"/>
  <c r="L9" i="19"/>
  <c r="L8" i="19"/>
  <c r="K10" i="19"/>
  <c r="K9" i="19"/>
  <c r="K8" i="19"/>
  <c r="P10" i="34"/>
  <c r="P9" i="34"/>
  <c r="P8" i="34"/>
  <c r="O10" i="34"/>
  <c r="O9" i="34"/>
  <c r="O8" i="34"/>
  <c r="N10" i="34"/>
  <c r="N9" i="34"/>
  <c r="N8" i="34"/>
  <c r="M10" i="34"/>
  <c r="M9" i="34"/>
  <c r="M8" i="34"/>
  <c r="L10" i="34"/>
  <c r="L9" i="34"/>
  <c r="L8" i="34"/>
  <c r="K10" i="34"/>
  <c r="K9" i="34"/>
  <c r="K8" i="34"/>
  <c r="Q10" i="26"/>
  <c r="Q9" i="26"/>
  <c r="Q8" i="26"/>
  <c r="P10" i="26"/>
  <c r="P9" i="26"/>
  <c r="P8" i="26"/>
  <c r="O10" i="26"/>
  <c r="O9" i="26"/>
  <c r="O8" i="26"/>
  <c r="N10" i="26"/>
  <c r="N9" i="26"/>
  <c r="N8" i="26"/>
  <c r="M10" i="26"/>
  <c r="M9" i="26"/>
  <c r="M8" i="26"/>
  <c r="L10" i="26"/>
  <c r="L9" i="26"/>
  <c r="L8" i="26"/>
  <c r="P10" i="23"/>
  <c r="P9" i="23"/>
  <c r="P8" i="23"/>
  <c r="O10" i="23"/>
  <c r="O9" i="23"/>
  <c r="O8" i="23"/>
  <c r="N10" i="23"/>
  <c r="N9" i="23"/>
  <c r="N8" i="23"/>
  <c r="M10" i="23"/>
  <c r="M9" i="23"/>
  <c r="M8" i="23"/>
  <c r="L10" i="23"/>
  <c r="L9" i="23"/>
  <c r="L8" i="23"/>
  <c r="K10" i="23"/>
  <c r="K9" i="23"/>
  <c r="K8" i="23"/>
  <c r="P10" i="18"/>
  <c r="P9" i="18"/>
  <c r="P8" i="18"/>
  <c r="O10" i="18"/>
  <c r="O9" i="18"/>
  <c r="O8" i="18"/>
  <c r="N10" i="18"/>
  <c r="N9" i="18"/>
  <c r="N8" i="18"/>
  <c r="M10" i="18"/>
  <c r="M9" i="18"/>
  <c r="M8" i="18"/>
  <c r="L10" i="18"/>
  <c r="L9" i="18"/>
  <c r="L8" i="18"/>
  <c r="K10" i="18"/>
  <c r="K9" i="18"/>
  <c r="K8" i="18"/>
  <c r="P10" i="33"/>
  <c r="P9" i="33"/>
  <c r="P8" i="33"/>
  <c r="O10" i="33"/>
  <c r="O9" i="33"/>
  <c r="O8" i="33"/>
  <c r="N10" i="33"/>
  <c r="N9" i="33"/>
  <c r="N8" i="33"/>
  <c r="M10" i="33"/>
  <c r="M9" i="33"/>
  <c r="M8" i="33"/>
  <c r="L10" i="33"/>
  <c r="L9" i="33"/>
  <c r="L8" i="33"/>
  <c r="K10" i="33"/>
  <c r="K9" i="33"/>
  <c r="K8" i="33"/>
</calcChain>
</file>

<file path=xl/sharedStrings.xml><?xml version="1.0" encoding="utf-8"?>
<sst xmlns="http://schemas.openxmlformats.org/spreadsheetml/2006/main" count="2684" uniqueCount="133">
  <si>
    <t>Hombre</t>
  </si>
  <si>
    <t>Mujer</t>
  </si>
  <si>
    <t>2016-17</t>
  </si>
  <si>
    <t>Ambos</t>
  </si>
  <si>
    <t>Género</t>
  </si>
  <si>
    <t>Media</t>
  </si>
  <si>
    <t>Pregunta</t>
  </si>
  <si>
    <t>2017-18</t>
  </si>
  <si>
    <t>Contenidos teóricos de tu titulación</t>
  </si>
  <si>
    <t>Contenidos prácticos recibidos</t>
  </si>
  <si>
    <t>Profesorado</t>
  </si>
  <si>
    <t>Instalaciones y equipos disponibles en el aula</t>
  </si>
  <si>
    <t>Gestión administrativa</t>
  </si>
  <si>
    <t>2015-16</t>
  </si>
  <si>
    <t>2014-15</t>
  </si>
  <si>
    <t>2012-13</t>
  </si>
  <si>
    <t>Aspecto</t>
  </si>
  <si>
    <t>Nivel salarial</t>
  </si>
  <si>
    <t>Estabilidad laboral</t>
  </si>
  <si>
    <t>Desarrollo personal</t>
  </si>
  <si>
    <t>Desarrollo profesional</t>
  </si>
  <si>
    <t>Buen ambiente de trabajo</t>
  </si>
  <si>
    <t>Horario, vacaciones, días libres</t>
  </si>
  <si>
    <t>Satisfacción global con tu empleo</t>
  </si>
  <si>
    <t>2013-14</t>
  </si>
  <si>
    <t>Meses</t>
  </si>
  <si>
    <t>Salario</t>
  </si>
  <si>
    <t>Sí</t>
  </si>
  <si>
    <t>Lugar</t>
  </si>
  <si>
    <t>Porcentaje</t>
  </si>
  <si>
    <t>Extremadura</t>
  </si>
  <si>
    <t>Extranjero</t>
  </si>
  <si>
    <t>Otra Comunidad Autónoma</t>
  </si>
  <si>
    <t>Duración</t>
  </si>
  <si>
    <t>Indefinido</t>
  </si>
  <si>
    <t>Temporal</t>
  </si>
  <si>
    <t>Sector</t>
  </si>
  <si>
    <t>Público</t>
  </si>
  <si>
    <t>Privado</t>
  </si>
  <si>
    <t>Índice</t>
  </si>
  <si>
    <t>Volver al índice</t>
  </si>
  <si>
    <t>Nivel de satisfacción general con la titulación cursada (0 a 10)</t>
  </si>
  <si>
    <t>E1</t>
  </si>
  <si>
    <t>Grado de relación entre el primer empleo y la titulación cursada (0 a 10)</t>
  </si>
  <si>
    <t>E11</t>
  </si>
  <si>
    <t>E17</t>
  </si>
  <si>
    <t>Curso egreso</t>
  </si>
  <si>
    <t>E19</t>
  </si>
  <si>
    <t>Valor medio</t>
  </si>
  <si>
    <t>Valoración de diferentes aspectos de la titulación cursada (0-10)</t>
  </si>
  <si>
    <t>E2</t>
  </si>
  <si>
    <t>E18</t>
  </si>
  <si>
    <t>Número de meses transcurridos desde acabar la titulación hasta encontrar el primer empleo</t>
  </si>
  <si>
    <t>E6</t>
  </si>
  <si>
    <t>Sueldo neto mensual del primer empleo</t>
  </si>
  <si>
    <t>E10</t>
  </si>
  <si>
    <t>Salario medio</t>
  </si>
  <si>
    <t>E16</t>
  </si>
  <si>
    <t>E3</t>
  </si>
  <si>
    <t>Porcentaje de personas egresadas que realizaron prácticas externas durante la titulación</t>
  </si>
  <si>
    <t>Porcentaje de personas egresadas que participaron en un programa de movilidad durante la titulación</t>
  </si>
  <si>
    <t>E4</t>
  </si>
  <si>
    <t>Porcentaje de personas egresadas que trabajaron alguna vez tras acabar la titulación</t>
  </si>
  <si>
    <t>E5</t>
  </si>
  <si>
    <t>Porcentaje de personas egresadas que trabajaban en el momento de realizar la encuesta</t>
  </si>
  <si>
    <t>E12</t>
  </si>
  <si>
    <t>Porcentaje de personas egresadas que iniciaron otros estudios universitarios tras acabar la titulación</t>
  </si>
  <si>
    <t>E20</t>
  </si>
  <si>
    <t>Localización geográfica del primer empleo (%)</t>
  </si>
  <si>
    <t>%</t>
  </si>
  <si>
    <t>E7</t>
  </si>
  <si>
    <t>E13</t>
  </si>
  <si>
    <t>Localización geográfica del empleo en el momento de realizar la encuesta (%)</t>
  </si>
  <si>
    <t>Sueldo neto mensual del empleo en el momento de realizar la encuesta</t>
  </si>
  <si>
    <t>Grado de relación entre la titulación cursada y el empleo en el momento de realizar la encuesta (0 a 10)</t>
  </si>
  <si>
    <t>Valoración de diferentes aspectos del empleo en el momento de realizar la encuesta (0-10)</t>
  </si>
  <si>
    <t>Valoración de las capacidades y competencias adquiridas con la titulación para el ejercicio profesional (0 a 10)</t>
  </si>
  <si>
    <t>E8</t>
  </si>
  <si>
    <t>Duración del contrato del primer empleo (%)</t>
  </si>
  <si>
    <t>Duración del contrato del empleo en el momento de realizar la encuesta (%)</t>
  </si>
  <si>
    <t>E14</t>
  </si>
  <si>
    <t>E9</t>
  </si>
  <si>
    <t>Sector del primer empleo</t>
  </si>
  <si>
    <t>Sector del empleo en el momento de realizar la encuesta</t>
  </si>
  <si>
    <t>E15</t>
  </si>
  <si>
    <t>E21</t>
  </si>
  <si>
    <t>E22</t>
  </si>
  <si>
    <t>Porcentaje de personas egresadas que se dieron de alta como autónomo en su primer empleo</t>
  </si>
  <si>
    <t>Porcentaje de personas egresadas que se dieron de alta como autónomo en el empleo en el momento de realizar la encuesta</t>
  </si>
  <si>
    <t>Máster</t>
  </si>
  <si>
    <t>Doctorado / Tesis doctoral</t>
  </si>
  <si>
    <t>Grado</t>
  </si>
  <si>
    <t>Otros</t>
  </si>
  <si>
    <t>Tipo de estudios</t>
  </si>
  <si>
    <t>E23</t>
  </si>
  <si>
    <t>Estudios iniciados por las personas egresadas tras acabar la titulación</t>
  </si>
  <si>
    <t>Personas egresadas</t>
  </si>
  <si>
    <t>Tamaño muestral</t>
  </si>
  <si>
    <t>E24</t>
  </si>
  <si>
    <t>Per egresadas</t>
  </si>
  <si>
    <t>Tam muestral</t>
  </si>
  <si>
    <t>Cobertura</t>
  </si>
  <si>
    <t>Entrevistas</t>
  </si>
  <si>
    <t>Informe</t>
  </si>
  <si>
    <t>Periodo de realización de entrevistas y elaboración del informe</t>
  </si>
  <si>
    <t>2016: Enero a marzo</t>
  </si>
  <si>
    <t>2017: Marzo a mayo</t>
  </si>
  <si>
    <t>2018: Abril</t>
  </si>
  <si>
    <t>2019: Marzo a mayo</t>
  </si>
  <si>
    <t>2020: Septiembre a noviembre</t>
  </si>
  <si>
    <t>2021: Julio y agosto</t>
  </si>
  <si>
    <t>2017: Mayo</t>
  </si>
  <si>
    <t>2017: Diciembre</t>
  </si>
  <si>
    <t>2018: Julio</t>
  </si>
  <si>
    <t>2019: Julio</t>
  </si>
  <si>
    <t>2021: Abril</t>
  </si>
  <si>
    <t>2022: Abril</t>
  </si>
  <si>
    <t>Sobre los estudios realizados (Valoración de la titulación) y su proceso formativo</t>
  </si>
  <si>
    <t>Nivel de satisfacción general con la titulación cursada</t>
  </si>
  <si>
    <t>Valoración de diferentes aspectos de la titulación cursada</t>
  </si>
  <si>
    <t>Tránsito a la vida laboral</t>
  </si>
  <si>
    <t>Primer empleo</t>
  </si>
  <si>
    <t>Localización geográfica del primer empleo</t>
  </si>
  <si>
    <t>Duración del contrato del primer empleo</t>
  </si>
  <si>
    <t>Grado de relación entre el primer empleo y la titulación cursada</t>
  </si>
  <si>
    <t>Empleo actual</t>
  </si>
  <si>
    <t>Localización geográfica del empleo en el momento de realizar la encuesta</t>
  </si>
  <si>
    <t>Duración del contrato del empleo en el momento de realizar la encuesta</t>
  </si>
  <si>
    <t>Grado de relación entre la titulación cursada y el empleo en el momento de realizar la encuesta</t>
  </si>
  <si>
    <t>Valoración de diferentes aspectos del empleo en el momento de realizar la encuesta</t>
  </si>
  <si>
    <t>Valoración de las capacidades y competencias adquiridas con la titulación para el ejercicio profesional</t>
  </si>
  <si>
    <t>Número de personas egresadas y tamaño muestral de cada estudio de inserción laboral</t>
  </si>
  <si>
    <t>Metodología de cada estudio de inserción laboral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</si>
</sst>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&quot; &quot;[$€-407];[Red]&quot;-&quot;#,##0.00&quot; &quot;[$€-407]"/>
    <numFmt numFmtId="165" formatCode="#,##0.0"/>
    <numFmt numFmtId="166" formatCode="#,##0.00\ &quot;€&quot;"/>
    <numFmt numFmtId="167" formatCode="0.0%"/>
    <numFmt numFmtId="168" formatCode="0.0"/>
  </numFmts>
  <fonts count="1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i/>
      <sz val="16"/>
      <color rgb="FF000000"/>
      <name val="Calibri"/>
      <family val="2"/>
    </font>
    <font>
      <b/>
      <i/>
      <u/>
      <sz val="11"/>
      <color rgb="FF000000"/>
      <name val="Calibri"/>
      <family val="2"/>
    </font>
    <font>
      <sz val="11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3"/>
      <name val="Calibri"/>
      <family val="2"/>
      <scheme val="minor"/>
    </font>
    <font>
      <sz val="16"/>
      <color theme="3"/>
      <name val="Calibri"/>
      <family val="2"/>
      <scheme val="minor"/>
    </font>
    <font>
      <u/>
      <sz val="12"/>
      <color theme="3"/>
      <name val="Calibri"/>
      <family val="2"/>
      <scheme val="minor"/>
    </font>
    <font>
      <u/>
      <sz val="11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0">
    <xf numFmtId="0" fontId="0" fillId="0" borderId="0"/>
    <xf numFmtId="0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4" fontId="3" fillId="0" borderId="0"/>
    <xf numFmtId="0" fontId="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/>
    <xf numFmtId="0" fontId="4" fillId="0" borderId="0" xfId="0" applyFont="1"/>
    <xf numFmtId="0" fontId="4" fillId="0" borderId="0" xfId="0" applyNumberFormat="1" applyFont="1"/>
    <xf numFmtId="10" fontId="4" fillId="0" borderId="0" xfId="0" applyNumberFormat="1" applyFont="1"/>
    <xf numFmtId="0" fontId="6" fillId="0" borderId="0" xfId="0" applyFont="1"/>
    <xf numFmtId="0" fontId="7" fillId="0" borderId="0" xfId="0" applyFont="1"/>
    <xf numFmtId="0" fontId="8" fillId="0" borderId="0" xfId="6" applyFont="1"/>
    <xf numFmtId="0" fontId="9" fillId="0" borderId="0" xfId="6" applyFont="1"/>
    <xf numFmtId="0" fontId="10" fillId="0" borderId="0" xfId="0" applyFont="1"/>
    <xf numFmtId="0" fontId="4" fillId="0" borderId="0" xfId="0" pivotButton="1" applyFont="1"/>
    <xf numFmtId="0" fontId="4" fillId="2" borderId="0" xfId="0" applyFont="1" applyFill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4" fillId="2" borderId="0" xfId="0" applyNumberFormat="1" applyFont="1" applyFill="1" applyAlignment="1">
      <alignment horizontal="center" vertical="center"/>
    </xf>
    <xf numFmtId="0" fontId="4" fillId="0" borderId="0" xfId="0" pivotButton="1" applyFont="1" applyAlignment="1">
      <alignment wrapText="1"/>
    </xf>
    <xf numFmtId="0" fontId="4" fillId="0" borderId="0" xfId="0" pivotButton="1" applyFont="1" applyAlignment="1">
      <alignment vertical="center" wrapText="1"/>
    </xf>
    <xf numFmtId="0" fontId="4" fillId="0" borderId="0" xfId="0" pivotButton="1" applyFont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6" fontId="4" fillId="2" borderId="0" xfId="0" applyNumberFormat="1" applyFont="1" applyFill="1" applyAlignment="1">
      <alignment horizontal="right"/>
    </xf>
    <xf numFmtId="166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67" fontId="4" fillId="2" borderId="0" xfId="0" applyNumberFormat="1" applyFont="1" applyFill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0" fillId="0" borderId="0" xfId="0"/>
    <xf numFmtId="0" fontId="4" fillId="0" borderId="0" xfId="0" pivotButton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/>
    </xf>
    <xf numFmtId="167" fontId="4" fillId="0" borderId="0" xfId="0" applyNumberFormat="1" applyFont="1" applyAlignment="1">
      <alignment horizontal="center"/>
    </xf>
    <xf numFmtId="0" fontId="4" fillId="3" borderId="0" xfId="0" applyFont="1" applyFill="1" applyBorder="1" applyAlignment="1">
      <alignment wrapText="1"/>
    </xf>
    <xf numFmtId="0" fontId="4" fillId="3" borderId="0" xfId="0" applyFont="1" applyFill="1" applyBorder="1"/>
    <xf numFmtId="3" fontId="4" fillId="0" borderId="0" xfId="0" applyNumberFormat="1" applyFont="1"/>
    <xf numFmtId="0" fontId="4" fillId="0" borderId="0" xfId="0" applyFont="1" applyBorder="1"/>
    <xf numFmtId="0" fontId="13" fillId="0" borderId="0" xfId="0" applyFont="1"/>
    <xf numFmtId="168" fontId="13" fillId="0" borderId="0" xfId="0" applyNumberFormat="1" applyFont="1"/>
    <xf numFmtId="167" fontId="13" fillId="0" borderId="0" xfId="8" applyNumberFormat="1" applyFont="1"/>
    <xf numFmtId="44" fontId="13" fillId="0" borderId="0" xfId="9" applyFont="1"/>
    <xf numFmtId="167" fontId="4" fillId="0" borderId="0" xfId="0" applyNumberFormat="1" applyFont="1"/>
  </cellXfs>
  <cellStyles count="10">
    <cellStyle name="Heading" xfId="2" xr:uid="{DCA4764D-B208-4561-AB85-369BEC16B26E}"/>
    <cellStyle name="Heading1" xfId="3" xr:uid="{372B169A-FD6E-4045-9D60-648D61286D5E}"/>
    <cellStyle name="Hipervínculo" xfId="6" builtinId="8"/>
    <cellStyle name="Hipervínculo 2" xfId="7" xr:uid="{472D3381-0321-400D-BDBF-3AEEAA321EC4}"/>
    <cellStyle name="Moneda" xfId="9" builtinId="4"/>
    <cellStyle name="Normal" xfId="0" builtinId="0"/>
    <cellStyle name="Normal 2" xfId="1" xr:uid="{646752BD-899C-42AF-8F54-15F762C9EB01}"/>
    <cellStyle name="Porcentaje" xfId="8" builtinId="5"/>
    <cellStyle name="Result" xfId="4" xr:uid="{8C2F7B37-AC69-4FA1-A469-74775395A0B8}"/>
    <cellStyle name="Result2" xfId="5" xr:uid="{23972453-E7E6-4906-853C-729880892914}"/>
  </cellStyles>
  <dxfs count="488"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  <numFmt numFmtId="3" formatCode="#,##0"/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  <numFmt numFmtId="3" formatCode="#,##0"/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vertAlign val="baseline"/>
        <color theme="3"/>
        <name val="Calibri"/>
        <family val="2"/>
        <scheme val="minor"/>
      </font>
    </dxf>
    <dxf>
      <font>
        <strike val="0"/>
        <outline val="0"/>
        <shadow val="0"/>
        <vertAlign val="baseline"/>
        <color theme="3"/>
        <name val="Calibri"/>
        <family val="2"/>
        <scheme val="minor"/>
      </font>
    </dxf>
    <dxf>
      <font>
        <strike val="0"/>
        <outline val="0"/>
        <shadow val="0"/>
        <vertAlign val="baseline"/>
        <color theme="3"/>
        <name val="Calibri"/>
        <family val="2"/>
        <scheme val="minor"/>
      </font>
    </dxf>
    <dxf>
      <font>
        <strike val="0"/>
        <outline val="0"/>
        <shadow val="0"/>
        <vertAlign val="baseline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</dxf>
    <dxf>
      <alignment horizontal="center"/>
    </dxf>
    <dxf>
      <alignment wrapText="1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7" formatCode="0.0%"/>
    </dxf>
    <dxf>
      <alignment horizontal="center"/>
    </dxf>
    <dxf>
      <alignment vertical="center"/>
    </dxf>
    <dxf>
      <alignment wrapText="1"/>
    </dxf>
    <dxf>
      <alignment wrapText="0"/>
    </dxf>
    <dxf>
      <alignment vertical="center"/>
    </dxf>
    <dxf>
      <alignment vertical="center"/>
    </dxf>
    <dxf>
      <font>
        <color theme="3"/>
      </font>
    </dxf>
    <dxf>
      <numFmt numFmtId="167" formatCode="0.0%"/>
    </dxf>
    <dxf>
      <alignment wrapText="1"/>
    </dxf>
    <dxf>
      <alignment horizontal="center"/>
    </dxf>
    <dxf>
      <alignment vertical="center"/>
    </dxf>
    <dxf>
      <alignment vertical="center"/>
    </dxf>
    <dxf>
      <alignment wrapText="1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vertical="center"/>
    </dxf>
    <dxf>
      <alignment wrapText="1"/>
    </dxf>
    <dxf>
      <alignment horizontal="center"/>
    </dxf>
    <dxf>
      <alignment vertical="center"/>
    </dxf>
    <dxf>
      <alignment wrapText="1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numFmt numFmtId="165" formatCode="#,##0.0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wrapText="1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numFmt numFmtId="165" formatCode="#,##0.0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wrapText="1"/>
    </dxf>
    <dxf>
      <alignment horizontal="center"/>
    </dxf>
    <dxf>
      <alignment vertical="center"/>
    </dxf>
    <dxf>
      <alignment wrapText="1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numFmt numFmtId="165" formatCode="#,##0.0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right"/>
    </dxf>
    <dxf>
      <alignment horizontal="right"/>
    </dxf>
    <dxf>
      <alignment horizontal="center"/>
    </dxf>
    <dxf>
      <alignment vertical="center"/>
    </dxf>
    <dxf>
      <fill>
        <patternFill patternType="solid">
          <bgColor theme="6" tint="0.59999389629810485"/>
        </patternFill>
      </fill>
    </dxf>
    <dxf>
      <numFmt numFmtId="166" formatCode="#,##0.00\ &quot;€&quot;"/>
    </dxf>
    <dxf>
      <alignment wrapText="1"/>
    </dxf>
    <dxf>
      <alignment vertical="center"/>
    </dxf>
    <dxf>
      <alignment wrapText="1"/>
    </dxf>
    <dxf>
      <alignment vertical="center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vertical="center"/>
    </dxf>
    <dxf>
      <numFmt numFmtId="167" formatCode="0.0%"/>
    </dxf>
    <dxf>
      <alignment vertical="center"/>
    </dxf>
    <dxf>
      <alignment wrapText="1"/>
    </dxf>
    <dxf>
      <alignment vertical="center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alignment wrapText="1"/>
    </dxf>
    <dxf>
      <alignment horizontal="center"/>
    </dxf>
    <dxf>
      <alignment vertical="center"/>
    </dxf>
    <dxf>
      <numFmt numFmtId="167" formatCode="0.0%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wrapText="1"/>
    </dxf>
    <dxf>
      <fill>
        <patternFill patternType="solid">
          <bgColor theme="6" tint="0.59999389629810485"/>
        </patternFill>
      </fill>
    </dxf>
    <dxf>
      <numFmt numFmtId="167" formatCode="0.0%"/>
    </dxf>
    <dxf>
      <alignment wrapText="1"/>
    </dxf>
    <dxf>
      <alignment horizontal="center"/>
    </dxf>
    <dxf>
      <alignment vertical="center"/>
    </dxf>
    <dxf>
      <alignment vertical="center"/>
    </dxf>
    <dxf>
      <alignment wrapText="1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fill>
        <patternFill patternType="solid">
          <bgColor theme="6" tint="0.59999389629810485"/>
        </patternFill>
      </fill>
    </dxf>
    <dxf>
      <numFmt numFmtId="167" formatCode="0.0%"/>
    </dxf>
    <dxf>
      <alignment horizontal="center"/>
    </dxf>
    <dxf>
      <alignment vertical="center"/>
    </dxf>
    <dxf>
      <alignment vertical="center"/>
    </dxf>
    <dxf>
      <alignment wrapText="1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numFmt numFmtId="167" formatCode="0.0%"/>
    </dxf>
    <dxf>
      <alignment wrapText="1"/>
    </dxf>
    <dxf>
      <alignment horizontal="center"/>
    </dxf>
    <dxf>
      <alignment vertical="center"/>
    </dxf>
    <dxf>
      <alignment vertical="center"/>
    </dxf>
    <dxf>
      <alignment wrapText="1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vertical="center"/>
    </dxf>
    <dxf>
      <alignment horizontal="center"/>
    </dxf>
    <dxf>
      <alignment wrapText="1"/>
    </dxf>
    <dxf>
      <alignment wrapText="1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numFmt numFmtId="165" formatCode="#,##0.0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right"/>
    </dxf>
    <dxf>
      <alignment horizontal="right"/>
    </dxf>
    <dxf>
      <alignment horizontal="center"/>
    </dxf>
    <dxf>
      <alignment vertical="center"/>
    </dxf>
    <dxf>
      <fill>
        <patternFill patternType="solid">
          <bgColor theme="6" tint="0.59999389629810485"/>
        </patternFill>
      </fill>
    </dxf>
    <dxf>
      <numFmt numFmtId="166" formatCode="#,##0.00\ &quot;€&quot;"/>
    </dxf>
    <dxf>
      <alignment wrapText="1"/>
    </dxf>
    <dxf>
      <alignment vertical="center"/>
    </dxf>
    <dxf>
      <alignment wrapText="1"/>
    </dxf>
    <dxf>
      <alignment vertical="center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vertical="center"/>
    </dxf>
    <dxf>
      <numFmt numFmtId="167" formatCode="0.0%"/>
    </dxf>
    <dxf>
      <alignment vertical="center"/>
    </dxf>
    <dxf>
      <alignment wrapText="1"/>
    </dxf>
    <dxf>
      <alignment vertical="center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alignment wrapText="1"/>
    </dxf>
    <dxf>
      <alignment horizontal="center"/>
    </dxf>
    <dxf>
      <alignment vertical="center"/>
    </dxf>
    <dxf>
      <numFmt numFmtId="167" formatCode="0.0%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wrapText="1"/>
    </dxf>
    <dxf>
      <fill>
        <patternFill patternType="solid">
          <bgColor theme="6" tint="0.59999389629810485"/>
        </patternFill>
      </fill>
    </dxf>
    <dxf>
      <numFmt numFmtId="167" formatCode="0.0%"/>
    </dxf>
    <dxf>
      <alignment wrapText="1"/>
    </dxf>
    <dxf>
      <alignment horizontal="center"/>
    </dxf>
    <dxf>
      <alignment vertical="center"/>
    </dxf>
    <dxf>
      <alignment vertical="center"/>
    </dxf>
    <dxf>
      <alignment wrapText="1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fill>
        <patternFill patternType="solid">
          <bgColor theme="6" tint="0.59999389629810485"/>
        </patternFill>
      </fill>
    </dxf>
    <dxf>
      <numFmt numFmtId="167" formatCode="0.0%"/>
    </dxf>
    <dxf>
      <alignment horizontal="center"/>
    </dxf>
    <dxf>
      <alignment vertical="center"/>
    </dxf>
    <dxf>
      <alignment vertical="center"/>
    </dxf>
    <dxf>
      <alignment wrapText="1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numFmt numFmtId="165" formatCode="#,##0.0"/>
    </dxf>
    <dxf>
      <alignment wrapText="1"/>
    </dxf>
    <dxf>
      <alignment horizontal="center"/>
    </dxf>
    <dxf>
      <alignment vertical="center"/>
    </dxf>
    <dxf>
      <alignment vertical="center"/>
    </dxf>
    <dxf>
      <alignment wrapText="1"/>
    </dxf>
    <dxf>
      <alignment vertical="center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numFmt numFmtId="167" formatCode="0.0%"/>
    </dxf>
    <dxf>
      <alignment wrapText="1"/>
    </dxf>
    <dxf>
      <alignment horizontal="center"/>
    </dxf>
    <dxf>
      <alignment vertical="center"/>
    </dxf>
    <dxf>
      <alignment vertical="center"/>
    </dxf>
    <dxf>
      <alignment wrapText="1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numFmt numFmtId="167" formatCode="0.0%"/>
    </dxf>
    <dxf>
      <alignment wrapText="1"/>
    </dxf>
    <dxf>
      <alignment horizontal="center"/>
    </dxf>
    <dxf>
      <alignment vertical="center"/>
    </dxf>
    <dxf>
      <alignment vertical="center"/>
    </dxf>
    <dxf>
      <alignment wrapText="1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numFmt numFmtId="167" formatCode="0.0%"/>
    </dxf>
    <dxf>
      <alignment wrapText="1"/>
    </dxf>
    <dxf>
      <alignment horizontal="center"/>
    </dxf>
    <dxf>
      <alignment vertical="center"/>
    </dxf>
    <dxf>
      <alignment vertical="center"/>
    </dxf>
    <dxf>
      <alignment wrapText="1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wrapText="1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numFmt numFmtId="165" formatCode="#,##0.0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fill>
        <patternFill patternType="solid">
          <bgColor theme="6" tint="0.59999389629810485"/>
        </patternFill>
      </fill>
    </dxf>
    <dxf>
      <numFmt numFmtId="165" formatCode="#,##0.0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pivotCacheDefinition" Target="pivotCache/pivotCacheDefinition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pivotCacheDefinition" Target="pivotCache/pivotCacheDefinition6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pivotCacheDefinition" Target="pivotCache/pivotCacheDefinition1.xml"/><Relationship Id="rId40" Type="http://schemas.openxmlformats.org/officeDocument/2006/relationships/pivotCacheDefinition" Target="pivotCache/pivotCacheDefinition4.xml"/><Relationship Id="rId45" Type="http://schemas.openxmlformats.org/officeDocument/2006/relationships/pivotCacheDefinition" Target="pivotCache/pivotCacheDefinition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pivotCacheDefinition" Target="pivotCache/pivotCacheDefinition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pivotCacheDefinition" Target="pivotCache/pivotCacheDefinition7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pivotCacheDefinition" Target="pivotCache/pivotCacheDefinition2.xml"/><Relationship Id="rId46" Type="http://schemas.openxmlformats.org/officeDocument/2006/relationships/pivotCacheDefinition" Target="pivotCache/pivotCacheDefinition10.xml"/><Relationship Id="rId20" Type="http://schemas.openxmlformats.org/officeDocument/2006/relationships/worksheet" Target="worksheets/sheet20.xml"/><Relationship Id="rId41" Type="http://schemas.openxmlformats.org/officeDocument/2006/relationships/pivotCacheDefinition" Target="pivotCache/pivotCacheDefinition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Satisfacción con la titulación</a:t>
            </a:r>
            <a:r>
              <a:rPr lang="es-ES" baseline="0"/>
              <a:t> cursada según el curso de egreso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'E1'!$J$8</c:f>
              <c:strCache>
                <c:ptCount val="1"/>
                <c:pt idx="0">
                  <c:v>Ambos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solidFill>
                <a:schemeClr val="accent3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'E1'!$K$7:$P$7</c:f>
              <c:strCache>
                <c:ptCount val="6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</c:strCache>
            </c:strRef>
          </c:cat>
          <c:val>
            <c:numRef>
              <c:f>'E1'!$K$8:$P$8</c:f>
              <c:numCache>
                <c:formatCode>0.0</c:formatCode>
                <c:ptCount val="6"/>
                <c:pt idx="0">
                  <c:v>7.17</c:v>
                </c:pt>
                <c:pt idx="1">
                  <c:v>7.1</c:v>
                </c:pt>
                <c:pt idx="2">
                  <c:v>7.35</c:v>
                </c:pt>
                <c:pt idx="3">
                  <c:v>7.39</c:v>
                </c:pt>
                <c:pt idx="4">
                  <c:v>7.51</c:v>
                </c:pt>
                <c:pt idx="5">
                  <c:v>7.62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97-471C-96C7-9C980696B1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3679823"/>
        <c:axId val="352161935"/>
      </c:lineChart>
      <c:catAx>
        <c:axId val="3536798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52161935"/>
        <c:crosses val="autoZero"/>
        <c:auto val="1"/>
        <c:lblAlgn val="ctr"/>
        <c:lblOffset val="100"/>
        <c:noMultiLvlLbl val="0"/>
      </c:catAx>
      <c:valAx>
        <c:axId val="352161935"/>
        <c:scaling>
          <c:orientation val="minMax"/>
          <c:min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536798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Porcentaje de personas que realizaron</a:t>
            </a:r>
            <a:r>
              <a:rPr lang="es-ES" baseline="0"/>
              <a:t> prácticas externas según el curso de egreso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'E3'!$J$8</c:f>
              <c:strCache>
                <c:ptCount val="1"/>
                <c:pt idx="0">
                  <c:v>Ambos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solidFill>
                <a:schemeClr val="accent3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'E3'!$K$7:$P$7</c:f>
              <c:strCache>
                <c:ptCount val="6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</c:strCache>
            </c:strRef>
          </c:cat>
          <c:val>
            <c:numRef>
              <c:f>'E3'!$K$8:$P$8</c:f>
              <c:numCache>
                <c:formatCode>0.0%</c:formatCode>
                <c:ptCount val="6"/>
                <c:pt idx="0">
                  <c:v>0.66739999999999999</c:v>
                </c:pt>
                <c:pt idx="1">
                  <c:v>0.61499999999999999</c:v>
                </c:pt>
                <c:pt idx="2">
                  <c:v>0.71750000000000003</c:v>
                </c:pt>
                <c:pt idx="3">
                  <c:v>0.75980000000000003</c:v>
                </c:pt>
                <c:pt idx="4">
                  <c:v>0.73029999999999995</c:v>
                </c:pt>
                <c:pt idx="5">
                  <c:v>0.70509999999999995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57-4A62-B383-BAC08B7F1A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3682271"/>
        <c:axId val="353682687"/>
      </c:lineChart>
      <c:catAx>
        <c:axId val="3536822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53682687"/>
        <c:crosses val="autoZero"/>
        <c:auto val="1"/>
        <c:lblAlgn val="ctr"/>
        <c:lblOffset val="100"/>
        <c:noMultiLvlLbl val="0"/>
      </c:catAx>
      <c:valAx>
        <c:axId val="353682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536822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Porcentaje</a:t>
            </a:r>
            <a:r>
              <a:rPr lang="es-ES" baseline="0"/>
              <a:t> de personas que trabajaron alguna vez tras acabar la titulación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'E5'!$J$9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'E5'!$K$7:$P$7</c:f>
              <c:strCache>
                <c:ptCount val="6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</c:strCache>
            </c:strRef>
          </c:cat>
          <c:val>
            <c:numRef>
              <c:f>'E5'!$K$9:$P$9</c:f>
              <c:numCache>
                <c:formatCode>0.0%</c:formatCode>
                <c:ptCount val="6"/>
                <c:pt idx="0">
                  <c:v>0.84889999999999999</c:v>
                </c:pt>
                <c:pt idx="1">
                  <c:v>0.59530000000000005</c:v>
                </c:pt>
                <c:pt idx="2">
                  <c:v>0.9133</c:v>
                </c:pt>
                <c:pt idx="3">
                  <c:v>0.89459999999999995</c:v>
                </c:pt>
                <c:pt idx="4">
                  <c:v>0.93230000000000002</c:v>
                </c:pt>
                <c:pt idx="5">
                  <c:v>0.91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53-4ED9-8AAF-7E8BF74DC4C3}"/>
            </c:ext>
          </c:extLst>
        </c:ser>
        <c:ser>
          <c:idx val="2"/>
          <c:order val="2"/>
          <c:tx>
            <c:strRef>
              <c:f>'E5'!$J$10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'E5'!$K$7:$P$7</c:f>
              <c:strCache>
                <c:ptCount val="6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</c:strCache>
            </c:strRef>
          </c:cat>
          <c:val>
            <c:numRef>
              <c:f>'E5'!$K$10:$P$10</c:f>
              <c:numCache>
                <c:formatCode>0.0%</c:formatCode>
                <c:ptCount val="6"/>
                <c:pt idx="0">
                  <c:v>0.879</c:v>
                </c:pt>
                <c:pt idx="1">
                  <c:v>0.66420000000000001</c:v>
                </c:pt>
                <c:pt idx="2">
                  <c:v>0.91539999999999999</c:v>
                </c:pt>
                <c:pt idx="3">
                  <c:v>0.92579999999999996</c:v>
                </c:pt>
                <c:pt idx="4">
                  <c:v>0.9718</c:v>
                </c:pt>
                <c:pt idx="5">
                  <c:v>0.94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53-4ED9-8AAF-7E8BF74DC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3680239"/>
        <c:axId val="157806079"/>
      </c:barChart>
      <c:lineChart>
        <c:grouping val="standard"/>
        <c:varyColors val="0"/>
        <c:ser>
          <c:idx val="0"/>
          <c:order val="0"/>
          <c:tx>
            <c:strRef>
              <c:f>'E5'!$J$8</c:f>
              <c:strCache>
                <c:ptCount val="1"/>
                <c:pt idx="0">
                  <c:v>Ambos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solidFill>
                <a:schemeClr val="accent3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'E5'!$K$7:$P$7</c:f>
              <c:strCache>
                <c:ptCount val="6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</c:strCache>
            </c:strRef>
          </c:cat>
          <c:val>
            <c:numRef>
              <c:f>'E5'!$K$8:$P$8</c:f>
              <c:numCache>
                <c:formatCode>0.0%</c:formatCode>
                <c:ptCount val="6"/>
                <c:pt idx="0">
                  <c:v>0.86209999999999998</c:v>
                </c:pt>
                <c:pt idx="1">
                  <c:v>0.62749999999999995</c:v>
                </c:pt>
                <c:pt idx="2">
                  <c:v>0.91420000000000001</c:v>
                </c:pt>
                <c:pt idx="3">
                  <c:v>0.90759999999999996</c:v>
                </c:pt>
                <c:pt idx="4">
                  <c:v>0.94889999999999997</c:v>
                </c:pt>
                <c:pt idx="5">
                  <c:v>0.92449999999999999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53-4ED9-8AAF-7E8BF74DC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680239"/>
        <c:axId val="157806079"/>
      </c:lineChart>
      <c:catAx>
        <c:axId val="3536802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7806079"/>
        <c:crosses val="autoZero"/>
        <c:auto val="1"/>
        <c:lblAlgn val="ctr"/>
        <c:lblOffset val="100"/>
        <c:noMultiLvlLbl val="0"/>
      </c:catAx>
      <c:valAx>
        <c:axId val="157806079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536802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Localización geográfica</a:t>
            </a:r>
            <a:r>
              <a:rPr lang="es-ES" baseline="0"/>
              <a:t> del primer empleo según el curso de egreso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'E7'!$K$8</c:f>
              <c:strCache>
                <c:ptCount val="1"/>
                <c:pt idx="0">
                  <c:v>Extremadura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solidFill>
                <a:schemeClr val="accent3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'E7'!$L$7:$Q$7</c:f>
              <c:strCache>
                <c:ptCount val="6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</c:strCache>
            </c:strRef>
          </c:cat>
          <c:val>
            <c:numRef>
              <c:f>'E7'!$L$8:$Q$8</c:f>
              <c:numCache>
                <c:formatCode>0.0%</c:formatCode>
                <c:ptCount val="6"/>
                <c:pt idx="0">
                  <c:v>0.8054</c:v>
                </c:pt>
                <c:pt idx="1">
                  <c:v>0.75</c:v>
                </c:pt>
                <c:pt idx="2">
                  <c:v>0.73760000000000003</c:v>
                </c:pt>
                <c:pt idx="3">
                  <c:v>0.73240000000000005</c:v>
                </c:pt>
                <c:pt idx="4">
                  <c:v>0.68430000000000002</c:v>
                </c:pt>
                <c:pt idx="5">
                  <c:v>0.73180000000000001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DC5-4AA7-AD3E-DDCC8B0B4C81}"/>
            </c:ext>
          </c:extLst>
        </c:ser>
        <c:ser>
          <c:idx val="1"/>
          <c:order val="1"/>
          <c:tx>
            <c:strRef>
              <c:f>'E7'!$K$9</c:f>
              <c:strCache>
                <c:ptCount val="1"/>
                <c:pt idx="0">
                  <c:v>Otra Comunidad Autónoma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solidFill>
                <a:schemeClr val="accent3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'E7'!$L$7:$Q$7</c:f>
              <c:strCache>
                <c:ptCount val="6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</c:strCache>
            </c:strRef>
          </c:cat>
          <c:val>
            <c:numRef>
              <c:f>'E7'!$L$9:$Q$9</c:f>
              <c:numCache>
                <c:formatCode>0.0%</c:formatCode>
                <c:ptCount val="6"/>
                <c:pt idx="0">
                  <c:v>0.1671</c:v>
                </c:pt>
                <c:pt idx="1">
                  <c:v>0.22570000000000001</c:v>
                </c:pt>
                <c:pt idx="2">
                  <c:v>0.22839999999999999</c:v>
                </c:pt>
                <c:pt idx="3">
                  <c:v>0.23930000000000001</c:v>
                </c:pt>
                <c:pt idx="4">
                  <c:v>0.27710000000000001</c:v>
                </c:pt>
                <c:pt idx="5">
                  <c:v>0.23430000000000001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C5-4AA7-AD3E-DDCC8B0B4C81}"/>
            </c:ext>
          </c:extLst>
        </c:ser>
        <c:ser>
          <c:idx val="2"/>
          <c:order val="2"/>
          <c:tx>
            <c:strRef>
              <c:f>'E7'!$K$10</c:f>
              <c:strCache>
                <c:ptCount val="1"/>
                <c:pt idx="0">
                  <c:v>Extranjero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solidFill>
                <a:schemeClr val="accent3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'E7'!$L$7:$Q$7</c:f>
              <c:strCache>
                <c:ptCount val="6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</c:strCache>
            </c:strRef>
          </c:cat>
          <c:val>
            <c:numRef>
              <c:f>'E7'!$L$10:$Q$10</c:f>
              <c:numCache>
                <c:formatCode>0.0%</c:formatCode>
                <c:ptCount val="6"/>
                <c:pt idx="0">
                  <c:v>2.75E-2</c:v>
                </c:pt>
                <c:pt idx="1">
                  <c:v>2.4299999999999999E-2</c:v>
                </c:pt>
                <c:pt idx="2">
                  <c:v>3.4000000000000002E-2</c:v>
                </c:pt>
                <c:pt idx="3">
                  <c:v>2.8299999999999999E-2</c:v>
                </c:pt>
                <c:pt idx="4">
                  <c:v>3.8600000000000002E-2</c:v>
                </c:pt>
                <c:pt idx="5">
                  <c:v>3.39E-2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DC5-4AA7-AD3E-DDCC8B0B4C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0458895"/>
        <c:axId val="255431839"/>
      </c:lineChart>
      <c:catAx>
        <c:axId val="3604588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55431839"/>
        <c:crosses val="autoZero"/>
        <c:auto val="1"/>
        <c:lblAlgn val="ctr"/>
        <c:lblOffset val="100"/>
        <c:noMultiLvlLbl val="0"/>
      </c:catAx>
      <c:valAx>
        <c:axId val="255431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604588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Porcentaje de personas dadas de alta como autónomo en su primer empleo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'E21'!$J$8</c:f>
              <c:strCache>
                <c:ptCount val="1"/>
                <c:pt idx="0">
                  <c:v>Ambos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7FA-46CB-9B03-FF3CA89EF9F8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7FA-46CB-9B03-FF3CA89EF9F8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7FA-46CB-9B03-FF3CA89EF9F8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97FA-46CB-9B03-FF3CA89EF9F8}"/>
                </c:ext>
              </c:extLst>
            </c:dLbl>
            <c:spPr>
              <a:solidFill>
                <a:schemeClr val="accent3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'E21'!$K$7:$P$7</c:f>
              <c:strCache>
                <c:ptCount val="6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</c:strCache>
            </c:strRef>
          </c:cat>
          <c:val>
            <c:numRef>
              <c:f>'E21'!$K$8:$P$8</c:f>
              <c:numCache>
                <c:formatCode>0.0%</c:formatCode>
                <c:ptCount val="6"/>
                <c:pt idx="0">
                  <c:v>5.8999999999999997E-2</c:v>
                </c:pt>
                <c:pt idx="1">
                  <c:v>5.2299999999999999E-2</c:v>
                </c:pt>
                <c:pt idx="2">
                  <c:v>3.6499999999999998E-2</c:v>
                </c:pt>
                <c:pt idx="3">
                  <c:v>3.9899999999999998E-2</c:v>
                </c:pt>
                <c:pt idx="4">
                  <c:v>3.2399999999999998E-2</c:v>
                </c:pt>
                <c:pt idx="5">
                  <c:v>4.82E-2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FA-46CB-9B03-FF3CA89EF9F8}"/>
            </c:ext>
          </c:extLst>
        </c:ser>
        <c:ser>
          <c:idx val="1"/>
          <c:order val="1"/>
          <c:tx>
            <c:strRef>
              <c:f>'E21'!$J$9</c:f>
              <c:strCache>
                <c:ptCount val="1"/>
                <c:pt idx="0">
                  <c:v>Mujer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7FA-46CB-9B03-FF3CA89EF9F8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7FA-46CB-9B03-FF3CA89EF9F8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7FA-46CB-9B03-FF3CA89EF9F8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97FA-46CB-9B03-FF3CA89EF9F8}"/>
                </c:ext>
              </c:extLst>
            </c:dLbl>
            <c:spPr>
              <a:solidFill>
                <a:schemeClr val="accent2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'E21'!$K$7:$P$7</c:f>
              <c:strCache>
                <c:ptCount val="6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</c:strCache>
            </c:strRef>
          </c:cat>
          <c:val>
            <c:numRef>
              <c:f>'E21'!$K$9:$P$9</c:f>
              <c:numCache>
                <c:formatCode>0.0%</c:formatCode>
                <c:ptCount val="6"/>
                <c:pt idx="0">
                  <c:v>3.4700000000000002E-2</c:v>
                </c:pt>
                <c:pt idx="1">
                  <c:v>3.1099999999999999E-2</c:v>
                </c:pt>
                <c:pt idx="2">
                  <c:v>3.1099999999999999E-2</c:v>
                </c:pt>
                <c:pt idx="3">
                  <c:v>3.1199999999999999E-2</c:v>
                </c:pt>
                <c:pt idx="4">
                  <c:v>2.3099999999999999E-2</c:v>
                </c:pt>
                <c:pt idx="5">
                  <c:v>4.7800000000000002E-2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FA-46CB-9B03-FF3CA89EF9F8}"/>
            </c:ext>
          </c:extLst>
        </c:ser>
        <c:ser>
          <c:idx val="2"/>
          <c:order val="2"/>
          <c:tx>
            <c:strRef>
              <c:f>'E21'!$J$10</c:f>
              <c:strCache>
                <c:ptCount val="1"/>
                <c:pt idx="0">
                  <c:v>Hombre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7FA-46CB-9B03-FF3CA89EF9F8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7FA-46CB-9B03-FF3CA89EF9F8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7FA-46CB-9B03-FF3CA89EF9F8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7FA-46CB-9B03-FF3CA89EF9F8}"/>
                </c:ext>
              </c:extLst>
            </c:dLbl>
            <c:spPr>
              <a:solidFill>
                <a:schemeClr val="accent1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'E21'!$K$7:$P$7</c:f>
              <c:strCache>
                <c:ptCount val="6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</c:strCache>
            </c:strRef>
          </c:cat>
          <c:val>
            <c:numRef>
              <c:f>'E21'!$K$10:$P$10</c:f>
              <c:numCache>
                <c:formatCode>0.0%</c:formatCode>
                <c:ptCount val="6"/>
                <c:pt idx="0">
                  <c:v>9.0200000000000002E-2</c:v>
                </c:pt>
                <c:pt idx="1">
                  <c:v>7.6399999999999996E-2</c:v>
                </c:pt>
                <c:pt idx="2">
                  <c:v>4.41E-2</c:v>
                </c:pt>
                <c:pt idx="3">
                  <c:v>5.2200000000000003E-2</c:v>
                </c:pt>
                <c:pt idx="4">
                  <c:v>4.5199999999999997E-2</c:v>
                </c:pt>
                <c:pt idx="5">
                  <c:v>4.87E-2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7FA-46CB-9B03-FF3CA89EF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8594176"/>
        <c:axId val="168594592"/>
      </c:lineChart>
      <c:catAx>
        <c:axId val="168594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8594592"/>
        <c:crosses val="autoZero"/>
        <c:auto val="1"/>
        <c:lblAlgn val="ctr"/>
        <c:lblOffset val="100"/>
        <c:noMultiLvlLbl val="0"/>
      </c:catAx>
      <c:valAx>
        <c:axId val="168594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8594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Sueldo neto mensual del primer empleo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'E10'!$J$8</c:f>
              <c:strCache>
                <c:ptCount val="1"/>
                <c:pt idx="0">
                  <c:v>Ambos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solidFill>
                <a:schemeClr val="accent3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'E10'!$K$7:$P$7</c:f>
              <c:strCache>
                <c:ptCount val="6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</c:strCache>
            </c:strRef>
          </c:cat>
          <c:val>
            <c:numRef>
              <c:f>'E10'!$K$8:$P$8</c:f>
              <c:numCache>
                <c:formatCode>_("€"* #,##0.00_);_("€"* \(#,##0.00\);_("€"* "-"??_);_(@_)</c:formatCode>
                <c:ptCount val="6"/>
                <c:pt idx="0">
                  <c:v>834.47</c:v>
                </c:pt>
                <c:pt idx="1">
                  <c:v>968.92</c:v>
                </c:pt>
                <c:pt idx="2">
                  <c:v>882.93</c:v>
                </c:pt>
                <c:pt idx="3">
                  <c:v>925.58500000000004</c:v>
                </c:pt>
                <c:pt idx="4">
                  <c:v>975.24</c:v>
                </c:pt>
                <c:pt idx="5">
                  <c:v>1086.3229040097206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0D-46E9-BE5D-1B2AFBBF0281}"/>
            </c:ext>
          </c:extLst>
        </c:ser>
        <c:ser>
          <c:idx val="1"/>
          <c:order val="1"/>
          <c:tx>
            <c:strRef>
              <c:f>'E10'!$J$9</c:f>
              <c:strCache>
                <c:ptCount val="1"/>
                <c:pt idx="0">
                  <c:v>Mujer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'E10'!$K$7:$P$7</c:f>
              <c:strCache>
                <c:ptCount val="6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</c:strCache>
            </c:strRef>
          </c:cat>
          <c:val>
            <c:numRef>
              <c:f>'E10'!$K$9:$P$9</c:f>
              <c:numCache>
                <c:formatCode>_("€"* #,##0.00_);_("€"* \(#,##0.00\);_("€"* "-"??_);_(@_)</c:formatCode>
                <c:ptCount val="6"/>
                <c:pt idx="0">
                  <c:v>790.71</c:v>
                </c:pt>
                <c:pt idx="1">
                  <c:v>889.05</c:v>
                </c:pt>
                <c:pt idx="2">
                  <c:v>829.13</c:v>
                </c:pt>
                <c:pt idx="3">
                  <c:v>882.06500000000005</c:v>
                </c:pt>
                <c:pt idx="4">
                  <c:v>944.58</c:v>
                </c:pt>
                <c:pt idx="5">
                  <c:v>1055.7531446540881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E0D-46E9-BE5D-1B2AFBBF0281}"/>
            </c:ext>
          </c:extLst>
        </c:ser>
        <c:ser>
          <c:idx val="2"/>
          <c:order val="2"/>
          <c:tx>
            <c:strRef>
              <c:f>'E10'!$J$10</c:f>
              <c:strCache>
                <c:ptCount val="1"/>
                <c:pt idx="0">
                  <c:v>Hombre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'E10'!$K$7:$P$7</c:f>
              <c:strCache>
                <c:ptCount val="6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</c:strCache>
            </c:strRef>
          </c:cat>
          <c:val>
            <c:numRef>
              <c:f>'E10'!$K$10:$P$10</c:f>
              <c:numCache>
                <c:formatCode>_("€"* #,##0.00_);_("€"* \(#,##0.00\);_("€"* "-"??_);_(@_)</c:formatCode>
                <c:ptCount val="6"/>
                <c:pt idx="0">
                  <c:v>889.78</c:v>
                </c:pt>
                <c:pt idx="1">
                  <c:v>1050.25</c:v>
                </c:pt>
                <c:pt idx="2">
                  <c:v>958.61</c:v>
                </c:pt>
                <c:pt idx="3">
                  <c:v>984.69</c:v>
                </c:pt>
                <c:pt idx="4">
                  <c:v>1015.66</c:v>
                </c:pt>
                <c:pt idx="5">
                  <c:v>1128.4667630057804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0D-46E9-BE5D-1B2AFBBF02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4505456"/>
        <c:axId val="314504624"/>
      </c:lineChart>
      <c:catAx>
        <c:axId val="314505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4504624"/>
        <c:crosses val="autoZero"/>
        <c:auto val="1"/>
        <c:lblAlgn val="ctr"/>
        <c:lblOffset val="100"/>
        <c:noMultiLvlLbl val="0"/>
      </c:catAx>
      <c:valAx>
        <c:axId val="314504624"/>
        <c:scaling>
          <c:orientation val="minMax"/>
          <c:min val="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4505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Porcentaje de personas que trabajaban al realizar la entrevista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'E12'!$J$8</c:f>
              <c:strCache>
                <c:ptCount val="1"/>
                <c:pt idx="0">
                  <c:v>Ambos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C26-4321-B51B-E4E7D859FE35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C26-4321-B51B-E4E7D859FE3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C26-4321-B51B-E4E7D859FE35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C26-4321-B51B-E4E7D859FE35}"/>
                </c:ext>
              </c:extLst>
            </c:dLbl>
            <c:spPr>
              <a:solidFill>
                <a:schemeClr val="accent3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'E12'!$K$7:$P$7</c:f>
              <c:strCache>
                <c:ptCount val="6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</c:strCache>
            </c:strRef>
          </c:cat>
          <c:val>
            <c:numRef>
              <c:f>'E12'!$K$8:$P$8</c:f>
              <c:numCache>
                <c:formatCode>0.0%</c:formatCode>
                <c:ptCount val="6"/>
                <c:pt idx="0">
                  <c:v>0.60519999999999996</c:v>
                </c:pt>
                <c:pt idx="1">
                  <c:v>0.48759999999999998</c:v>
                </c:pt>
                <c:pt idx="2">
                  <c:v>0.71350000000000002</c:v>
                </c:pt>
                <c:pt idx="3">
                  <c:v>0.69599999999999995</c:v>
                </c:pt>
                <c:pt idx="4">
                  <c:v>0.75380000000000003</c:v>
                </c:pt>
                <c:pt idx="5">
                  <c:v>0.72629999999999995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26-4321-B51B-E4E7D859FE35}"/>
            </c:ext>
          </c:extLst>
        </c:ser>
        <c:ser>
          <c:idx val="1"/>
          <c:order val="1"/>
          <c:tx>
            <c:strRef>
              <c:f>'E12'!$J$9</c:f>
              <c:strCache>
                <c:ptCount val="1"/>
                <c:pt idx="0">
                  <c:v>Mujer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'E12'!$K$7:$P$7</c:f>
              <c:strCache>
                <c:ptCount val="6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</c:strCache>
            </c:strRef>
          </c:cat>
          <c:val>
            <c:numRef>
              <c:f>'E12'!$K$9:$P$9</c:f>
              <c:numCache>
                <c:formatCode>0.0%</c:formatCode>
                <c:ptCount val="6"/>
                <c:pt idx="0">
                  <c:v>0.56559999999999999</c:v>
                </c:pt>
                <c:pt idx="1">
                  <c:v>0.43580000000000002</c:v>
                </c:pt>
                <c:pt idx="2">
                  <c:v>0.69389999999999996</c:v>
                </c:pt>
                <c:pt idx="3">
                  <c:v>0.6492</c:v>
                </c:pt>
                <c:pt idx="4">
                  <c:v>0.72019999999999995</c:v>
                </c:pt>
                <c:pt idx="5">
                  <c:v>0.68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26-4321-B51B-E4E7D859FE35}"/>
            </c:ext>
          </c:extLst>
        </c:ser>
        <c:ser>
          <c:idx val="2"/>
          <c:order val="2"/>
          <c:tx>
            <c:strRef>
              <c:f>'E12'!$J$10</c:f>
              <c:strCache>
                <c:ptCount val="1"/>
                <c:pt idx="0">
                  <c:v>Hombre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'E12'!$K$7:$P$7</c:f>
              <c:strCache>
                <c:ptCount val="6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</c:strCache>
            </c:strRef>
          </c:cat>
          <c:val>
            <c:numRef>
              <c:f>'E12'!$K$10:$P$10</c:f>
              <c:numCache>
                <c:formatCode>0.0%</c:formatCode>
                <c:ptCount val="6"/>
                <c:pt idx="0">
                  <c:v>0.65610000000000002</c:v>
                </c:pt>
                <c:pt idx="1">
                  <c:v>0.54659999999999997</c:v>
                </c:pt>
                <c:pt idx="2">
                  <c:v>0.74139999999999995</c:v>
                </c:pt>
                <c:pt idx="3">
                  <c:v>0.76180000000000003</c:v>
                </c:pt>
                <c:pt idx="4">
                  <c:v>0.8</c:v>
                </c:pt>
                <c:pt idx="5">
                  <c:v>0.79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26-4321-B51B-E4E7D859FE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7602784"/>
        <c:axId val="377614016"/>
      </c:lineChart>
      <c:catAx>
        <c:axId val="377602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77614016"/>
        <c:crosses val="autoZero"/>
        <c:auto val="1"/>
        <c:lblAlgn val="ctr"/>
        <c:lblOffset val="100"/>
        <c:noMultiLvlLbl val="0"/>
      </c:catAx>
      <c:valAx>
        <c:axId val="37761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77602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Localización geográfica</a:t>
            </a:r>
            <a:r>
              <a:rPr lang="es-ES" baseline="0"/>
              <a:t> del empleo en el momento de realizar la encuesta según el curso de egreso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'E13'!$K$8</c:f>
              <c:strCache>
                <c:ptCount val="1"/>
                <c:pt idx="0">
                  <c:v>Extremadura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solidFill>
                <a:schemeClr val="accent3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'E13'!$L$7:$Q$7</c:f>
              <c:strCache>
                <c:ptCount val="6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</c:strCache>
            </c:strRef>
          </c:cat>
          <c:val>
            <c:numRef>
              <c:f>'E13'!$L$8:$Q$8</c:f>
              <c:numCache>
                <c:formatCode>0.0%</c:formatCode>
                <c:ptCount val="6"/>
                <c:pt idx="0">
                  <c:v>0.8054</c:v>
                </c:pt>
                <c:pt idx="1">
                  <c:v>0.70750000000000002</c:v>
                </c:pt>
                <c:pt idx="2">
                  <c:v>0.66369999999999996</c:v>
                </c:pt>
                <c:pt idx="3">
                  <c:v>0.68189999999999995</c:v>
                </c:pt>
                <c:pt idx="4">
                  <c:v>0.63949999999999996</c:v>
                </c:pt>
                <c:pt idx="5">
                  <c:v>0.68089999999999995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EA-440C-853E-5F1BA9983248}"/>
            </c:ext>
          </c:extLst>
        </c:ser>
        <c:ser>
          <c:idx val="1"/>
          <c:order val="1"/>
          <c:tx>
            <c:strRef>
              <c:f>'E13'!$K$9</c:f>
              <c:strCache>
                <c:ptCount val="1"/>
                <c:pt idx="0">
                  <c:v>Otra Comunidad Autónoma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solidFill>
                <a:schemeClr val="accent3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'E13'!$L$7:$Q$7</c:f>
              <c:strCache>
                <c:ptCount val="6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</c:strCache>
            </c:strRef>
          </c:cat>
          <c:val>
            <c:numRef>
              <c:f>'E13'!$L$9:$Q$9</c:f>
              <c:numCache>
                <c:formatCode>0.0%</c:formatCode>
                <c:ptCount val="6"/>
                <c:pt idx="0">
                  <c:v>0.1671</c:v>
                </c:pt>
                <c:pt idx="1">
                  <c:v>0.28089999999999998</c:v>
                </c:pt>
                <c:pt idx="2">
                  <c:v>0.3115</c:v>
                </c:pt>
                <c:pt idx="3">
                  <c:v>0.29820000000000002</c:v>
                </c:pt>
                <c:pt idx="4">
                  <c:v>0.33860000000000001</c:v>
                </c:pt>
                <c:pt idx="5">
                  <c:v>0.29160000000000003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EA-440C-853E-5F1BA9983248}"/>
            </c:ext>
          </c:extLst>
        </c:ser>
        <c:ser>
          <c:idx val="2"/>
          <c:order val="2"/>
          <c:tx>
            <c:strRef>
              <c:f>'E13'!$K$10</c:f>
              <c:strCache>
                <c:ptCount val="1"/>
                <c:pt idx="0">
                  <c:v>Extranjero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solidFill>
                <a:schemeClr val="accent3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'E13'!$L$7:$Q$7</c:f>
              <c:strCache>
                <c:ptCount val="6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</c:strCache>
            </c:strRef>
          </c:cat>
          <c:val>
            <c:numRef>
              <c:f>'E13'!$L$10:$Q$10</c:f>
              <c:numCache>
                <c:formatCode>0.0%</c:formatCode>
                <c:ptCount val="6"/>
                <c:pt idx="0">
                  <c:v>2.75E-2</c:v>
                </c:pt>
                <c:pt idx="1">
                  <c:v>1.1599999999999999E-2</c:v>
                </c:pt>
                <c:pt idx="2">
                  <c:v>2.4899999999999999E-2</c:v>
                </c:pt>
                <c:pt idx="3">
                  <c:v>1.9900000000000001E-2</c:v>
                </c:pt>
                <c:pt idx="4">
                  <c:v>2.1899999999999999E-2</c:v>
                </c:pt>
                <c:pt idx="5">
                  <c:v>2.75E-2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EA-440C-853E-5F1BA99832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0458895"/>
        <c:axId val="255431839"/>
      </c:lineChart>
      <c:catAx>
        <c:axId val="3604588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55431839"/>
        <c:crosses val="autoZero"/>
        <c:auto val="1"/>
        <c:lblAlgn val="ctr"/>
        <c:lblOffset val="100"/>
        <c:noMultiLvlLbl val="0"/>
      </c:catAx>
      <c:valAx>
        <c:axId val="255431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604588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Porcentaje de personas dadas de alta como autónomo en el</a:t>
            </a:r>
            <a:r>
              <a:rPr lang="es-ES" baseline="0"/>
              <a:t> momento de realizar la entrevista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'E22'!$J$8</c:f>
              <c:strCache>
                <c:ptCount val="1"/>
                <c:pt idx="0">
                  <c:v>Ambos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C26-4CDB-B2A1-409CB0AAF8FC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C26-4CDB-B2A1-409CB0AAF8FC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0C26-4CDB-B2A1-409CB0AAF8FC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C26-4CDB-B2A1-409CB0AAF8FC}"/>
                </c:ext>
              </c:extLst>
            </c:dLbl>
            <c:spPr>
              <a:solidFill>
                <a:schemeClr val="accent3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'E22'!$K$7:$P$7</c:f>
              <c:strCache>
                <c:ptCount val="6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</c:strCache>
            </c:strRef>
          </c:cat>
          <c:val>
            <c:numRef>
              <c:f>'E22'!$K$8:$P$8</c:f>
              <c:numCache>
                <c:formatCode>0.0%</c:formatCode>
                <c:ptCount val="6"/>
                <c:pt idx="0">
                  <c:v>7.6700000000000004E-2</c:v>
                </c:pt>
                <c:pt idx="1">
                  <c:v>5.6599999999999998E-2</c:v>
                </c:pt>
                <c:pt idx="2">
                  <c:v>1.6799999999999999E-2</c:v>
                </c:pt>
                <c:pt idx="3">
                  <c:v>4.4499999999999998E-2</c:v>
                </c:pt>
                <c:pt idx="4">
                  <c:v>4.7399999999999998E-2</c:v>
                </c:pt>
                <c:pt idx="5">
                  <c:v>6.7900000000000002E-2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C26-4CDB-B2A1-409CB0AAF8FC}"/>
            </c:ext>
          </c:extLst>
        </c:ser>
        <c:ser>
          <c:idx val="1"/>
          <c:order val="1"/>
          <c:tx>
            <c:strRef>
              <c:f>'E22'!$J$9</c:f>
              <c:strCache>
                <c:ptCount val="1"/>
                <c:pt idx="0">
                  <c:v>Mujer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0C26-4CDB-B2A1-409CB0AAF8FC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C26-4CDB-B2A1-409CB0AAF8FC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C26-4CDB-B2A1-409CB0AAF8FC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0C26-4CDB-B2A1-409CB0AAF8FC}"/>
                </c:ext>
              </c:extLst>
            </c:dLbl>
            <c:spPr>
              <a:solidFill>
                <a:schemeClr val="accent2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'E22'!$K$7:$P$7</c:f>
              <c:strCache>
                <c:ptCount val="6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</c:strCache>
            </c:strRef>
          </c:cat>
          <c:val>
            <c:numRef>
              <c:f>'E22'!$K$9:$P$9</c:f>
              <c:numCache>
                <c:formatCode>0.0%</c:formatCode>
                <c:ptCount val="6"/>
                <c:pt idx="0">
                  <c:v>5.21E-2</c:v>
                </c:pt>
                <c:pt idx="1">
                  <c:v>3.4299999999999997E-2</c:v>
                </c:pt>
                <c:pt idx="2">
                  <c:v>1.5100000000000001E-2</c:v>
                </c:pt>
                <c:pt idx="3">
                  <c:v>3.5099999999999999E-2</c:v>
                </c:pt>
                <c:pt idx="4">
                  <c:v>3.4700000000000002E-2</c:v>
                </c:pt>
                <c:pt idx="5">
                  <c:v>5.8500000000000003E-2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C26-4CDB-B2A1-409CB0AAF8FC}"/>
            </c:ext>
          </c:extLst>
        </c:ser>
        <c:ser>
          <c:idx val="2"/>
          <c:order val="2"/>
          <c:tx>
            <c:strRef>
              <c:f>'E22'!$J$10</c:f>
              <c:strCache>
                <c:ptCount val="1"/>
                <c:pt idx="0">
                  <c:v>Hombre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C26-4CDB-B2A1-409CB0AAF8FC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C26-4CDB-B2A1-409CB0AAF8FC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C26-4CDB-B2A1-409CB0AAF8FC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C26-4CDB-B2A1-409CB0AAF8FC}"/>
                </c:ext>
              </c:extLst>
            </c:dLbl>
            <c:spPr>
              <a:solidFill>
                <a:schemeClr val="accent1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'E22'!$K$7:$P$7</c:f>
              <c:strCache>
                <c:ptCount val="6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</c:strCache>
            </c:strRef>
          </c:cat>
          <c:val>
            <c:numRef>
              <c:f>'E22'!$K$10:$P$10</c:f>
              <c:numCache>
                <c:formatCode>0.0%</c:formatCode>
                <c:ptCount val="6"/>
                <c:pt idx="0">
                  <c:v>0.10829999999999999</c:v>
                </c:pt>
                <c:pt idx="1">
                  <c:v>8.2000000000000003E-2</c:v>
                </c:pt>
                <c:pt idx="2">
                  <c:v>1.9099999999999999E-2</c:v>
                </c:pt>
                <c:pt idx="3">
                  <c:v>5.7700000000000001E-2</c:v>
                </c:pt>
                <c:pt idx="4">
                  <c:v>6.4799999999999996E-2</c:v>
                </c:pt>
                <c:pt idx="5">
                  <c:v>7.9600000000000004E-2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C26-4CDB-B2A1-409CB0AAF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8594176"/>
        <c:axId val="168594592"/>
      </c:lineChart>
      <c:catAx>
        <c:axId val="168594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8594592"/>
        <c:crosses val="autoZero"/>
        <c:auto val="1"/>
        <c:lblAlgn val="ctr"/>
        <c:lblOffset val="100"/>
        <c:noMultiLvlLbl val="0"/>
      </c:catAx>
      <c:valAx>
        <c:axId val="168594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8594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Sueldo neto mensual del empleo en el momento de la entrevista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'E16'!$J$8</c:f>
              <c:strCache>
                <c:ptCount val="1"/>
                <c:pt idx="0">
                  <c:v>Ambos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solidFill>
                <a:schemeClr val="accent3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'E16'!$K$7:$P$7</c:f>
              <c:strCache>
                <c:ptCount val="6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</c:strCache>
            </c:strRef>
          </c:cat>
          <c:val>
            <c:numRef>
              <c:f>'E16'!$K$8:$P$8</c:f>
              <c:numCache>
                <c:formatCode>_("€"* #,##0.00_);_("€"* \(#,##0.00\);_("€"* "-"??_);_(@_)</c:formatCode>
                <c:ptCount val="6"/>
                <c:pt idx="0">
                  <c:v>1032.0999999999999</c:v>
                </c:pt>
                <c:pt idx="1">
                  <c:v>1142.1199999999999</c:v>
                </c:pt>
                <c:pt idx="2">
                  <c:v>1211</c:v>
                </c:pt>
                <c:pt idx="3">
                  <c:v>1255.18</c:v>
                </c:pt>
                <c:pt idx="4">
                  <c:v>1356.56</c:v>
                </c:pt>
                <c:pt idx="5">
                  <c:v>1392.5244461420932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EA-4511-AA3E-16EB2195E3B6}"/>
            </c:ext>
          </c:extLst>
        </c:ser>
        <c:ser>
          <c:idx val="1"/>
          <c:order val="1"/>
          <c:tx>
            <c:strRef>
              <c:f>'E16'!$J$9</c:f>
              <c:strCache>
                <c:ptCount val="1"/>
                <c:pt idx="0">
                  <c:v>Mujer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'E16'!$K$7:$P$7</c:f>
              <c:strCache>
                <c:ptCount val="6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</c:strCache>
            </c:strRef>
          </c:cat>
          <c:val>
            <c:numRef>
              <c:f>'E16'!$K$9:$P$9</c:f>
              <c:numCache>
                <c:formatCode>_("€"* #,##0.00_);_("€"* \(#,##0.00\);_("€"* "-"??_);_(@_)</c:formatCode>
                <c:ptCount val="6"/>
                <c:pt idx="0">
                  <c:v>966.29</c:v>
                </c:pt>
                <c:pt idx="1">
                  <c:v>1034.48</c:v>
                </c:pt>
                <c:pt idx="2">
                  <c:v>1138.98</c:v>
                </c:pt>
                <c:pt idx="3">
                  <c:v>1191.8699999999999</c:v>
                </c:pt>
                <c:pt idx="4">
                  <c:v>1287.18</c:v>
                </c:pt>
                <c:pt idx="5">
                  <c:v>1317.4764868603042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EA-4511-AA3E-16EB2195E3B6}"/>
            </c:ext>
          </c:extLst>
        </c:ser>
        <c:ser>
          <c:idx val="2"/>
          <c:order val="2"/>
          <c:tx>
            <c:strRef>
              <c:f>'E16'!$J$10</c:f>
              <c:strCache>
                <c:ptCount val="1"/>
                <c:pt idx="0">
                  <c:v>Hombre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'E16'!$K$7:$P$7</c:f>
              <c:strCache>
                <c:ptCount val="6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</c:strCache>
            </c:strRef>
          </c:cat>
          <c:val>
            <c:numRef>
              <c:f>'E16'!$K$10:$P$10</c:f>
              <c:numCache>
                <c:formatCode>_("€"* #,##0.00_);_("€"* \(#,##0.00\);_("€"* "-"??_);_(@_)</c:formatCode>
                <c:ptCount val="6"/>
                <c:pt idx="0">
                  <c:v>1105.8900000000001</c:v>
                </c:pt>
                <c:pt idx="1">
                  <c:v>1239.8699999999999</c:v>
                </c:pt>
                <c:pt idx="2">
                  <c:v>1307.47</c:v>
                </c:pt>
                <c:pt idx="3">
                  <c:v>1333.71</c:v>
                </c:pt>
                <c:pt idx="4">
                  <c:v>1442.94</c:v>
                </c:pt>
                <c:pt idx="5">
                  <c:v>1485.117747440273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4EA-4511-AA3E-16EB2195E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4505456"/>
        <c:axId val="314504624"/>
      </c:lineChart>
      <c:catAx>
        <c:axId val="314505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4504624"/>
        <c:crosses val="autoZero"/>
        <c:auto val="1"/>
        <c:lblAlgn val="ctr"/>
        <c:lblOffset val="100"/>
        <c:noMultiLvlLbl val="0"/>
      </c:catAx>
      <c:valAx>
        <c:axId val="314504624"/>
        <c:scaling>
          <c:orientation val="minMax"/>
          <c:min val="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4505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</xdr:row>
      <xdr:rowOff>0</xdr:rowOff>
    </xdr:from>
    <xdr:to>
      <xdr:col>14</xdr:col>
      <xdr:colOff>609600</xdr:colOff>
      <xdr:row>19</xdr:row>
      <xdr:rowOff>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351D0FE-02DD-44F9-9A62-281EE8264D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</xdr:row>
      <xdr:rowOff>0</xdr:rowOff>
    </xdr:from>
    <xdr:to>
      <xdr:col>14</xdr:col>
      <xdr:colOff>609600</xdr:colOff>
      <xdr:row>19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4A98C7B-6EB2-4F0A-8F3D-5BAE24775F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</xdr:row>
      <xdr:rowOff>0</xdr:rowOff>
    </xdr:from>
    <xdr:to>
      <xdr:col>14</xdr:col>
      <xdr:colOff>609600</xdr:colOff>
      <xdr:row>19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F5A9358-9715-41A1-ADCB-0713B7A396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</xdr:row>
      <xdr:rowOff>0</xdr:rowOff>
    </xdr:from>
    <xdr:to>
      <xdr:col>15</xdr:col>
      <xdr:colOff>609600</xdr:colOff>
      <xdr:row>19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862DE06-FD7C-472B-8C38-4281B8C188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</xdr:row>
      <xdr:rowOff>0</xdr:rowOff>
    </xdr:from>
    <xdr:to>
      <xdr:col>14</xdr:col>
      <xdr:colOff>609600</xdr:colOff>
      <xdr:row>19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CD278DA-9153-4CAF-998F-69F85B380F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</xdr:row>
      <xdr:rowOff>0</xdr:rowOff>
    </xdr:from>
    <xdr:to>
      <xdr:col>14</xdr:col>
      <xdr:colOff>609600</xdr:colOff>
      <xdr:row>19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AF49164-B79E-4BFE-92AB-FEB924CFB5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</xdr:row>
      <xdr:rowOff>0</xdr:rowOff>
    </xdr:from>
    <xdr:to>
      <xdr:col>14</xdr:col>
      <xdr:colOff>609600</xdr:colOff>
      <xdr:row>19</xdr:row>
      <xdr:rowOff>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27ED0F2-984A-4D30-9A0C-047C7D91EE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</xdr:row>
      <xdr:rowOff>0</xdr:rowOff>
    </xdr:from>
    <xdr:to>
      <xdr:col>15</xdr:col>
      <xdr:colOff>609600</xdr:colOff>
      <xdr:row>19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CAE2BC4-6BD7-430A-9940-1C70B59100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</xdr:row>
      <xdr:rowOff>0</xdr:rowOff>
    </xdr:from>
    <xdr:to>
      <xdr:col>14</xdr:col>
      <xdr:colOff>609600</xdr:colOff>
      <xdr:row>19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E38D327-5652-4CD4-8972-008E2B8173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</xdr:row>
      <xdr:rowOff>0</xdr:rowOff>
    </xdr:from>
    <xdr:to>
      <xdr:col>14</xdr:col>
      <xdr:colOff>609600</xdr:colOff>
      <xdr:row>19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49D10AF-33EA-48E3-BCBC-100A29FA98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_rels/pivotCacheDefinition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9.xml"/></Relationships>
</file>

<file path=xl/pivotCache/_rels/pivotCacheDefinition1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0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58.440181134261" missingItemsLimit="0" createdVersion="7" refreshedVersion="7" minRefreshableVersion="3" recordCount="18" xr:uid="{71855151-5473-4599-90DA-DC15B263DEB7}">
  <cacheSource type="worksheet">
    <worksheetSource name="Tabla3"/>
  </cacheSource>
  <cacheFields count="4">
    <cacheField name="Género" numFmtId="0">
      <sharedItems count="3">
        <s v="Hombre"/>
        <s v="Mujer"/>
        <s v="Ambos"/>
      </sharedItems>
    </cacheField>
    <cacheField name="Meses" numFmtId="0">
      <sharedItems containsSemiMixedTypes="0" containsString="0" containsNumber="1" minValue="6.04" maxValue="10.57"/>
    </cacheField>
    <cacheField name="Curso egreso" numFmtId="0">
      <sharedItems count="6">
        <s v="2016-17"/>
        <s v="2015-16"/>
        <s v="2014-15"/>
        <s v="2013-14"/>
        <s v="2012-13"/>
        <s v="2017-18"/>
      </sharedItems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58.446571759261" missingItemsLimit="0" createdVersion="7" refreshedVersion="7" minRefreshableVersion="3" recordCount="36" xr:uid="{CD85E1F4-8F19-4958-AE9B-379747E5DDC9}">
  <cacheSource type="worksheet">
    <worksheetSource name="Tabla4"/>
  </cacheSource>
  <cacheFields count="4">
    <cacheField name="Género" numFmtId="0">
      <sharedItems count="3">
        <s v="Hombre"/>
        <s v="Mujer"/>
        <s v="Ambos"/>
      </sharedItems>
    </cacheField>
    <cacheField name="Salario" numFmtId="0">
      <sharedItems containsSemiMixedTypes="0" containsString="0" containsNumber="1" minValue="790.71" maxValue="1485.117747440273"/>
    </cacheField>
    <cacheField name="Curso egreso" numFmtId="0">
      <sharedItems count="6">
        <s v="2016-17"/>
        <s v="2015-16"/>
        <s v="2014-15"/>
        <s v="2013-14"/>
        <s v="2012-13"/>
        <s v="2017-18"/>
      </sharedItems>
    </cacheField>
    <cacheField name="Pregunta" numFmtId="0">
      <sharedItems count="2">
        <s v="E10"/>
        <s v="E16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58.459934375001" missingItemsLimit="0" createdVersion="7" refreshedVersion="7" minRefreshableVersion="3" recordCount="108" xr:uid="{4807C329-7731-427B-982E-9D184DB06B2F}">
  <cacheSource type="worksheet">
    <worksheetSource name="Tabla6"/>
  </cacheSource>
  <cacheFields count="5">
    <cacheField name="Género" numFmtId="0">
      <sharedItems count="3">
        <s v="Hombre"/>
        <s v="Mujer"/>
        <s v="Ambos"/>
      </sharedItems>
    </cacheField>
    <cacheField name="Porcentaje" numFmtId="0">
      <sharedItems containsSemiMixedTypes="0" containsString="0" containsNumber="1" minValue="5.5999999999999999E-3" maxValue="0.82799999999999996"/>
    </cacheField>
    <cacheField name="Curso egreso" numFmtId="0">
      <sharedItems count="6">
        <s v="2016-17"/>
        <s v="2015-16"/>
        <s v="2014-15"/>
        <s v="2013-14"/>
        <s v="2012-13"/>
        <s v="2017-18"/>
      </sharedItems>
    </cacheField>
    <cacheField name="Lugar" numFmtId="0">
      <sharedItems count="3">
        <s v="Extremadura"/>
        <s v="Otra Comunidad Autónoma"/>
        <s v="Extranjero"/>
      </sharedItems>
    </cacheField>
    <cacheField name="Pregunta" numFmtId="0">
      <sharedItems count="2">
        <s v="E7"/>
        <s v="E1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58.465443055553" missingItemsLimit="0" createdVersion="7" refreshedVersion="7" minRefreshableVersion="3" recordCount="72" xr:uid="{5F6A91A4-FE12-4EC3-8303-F8E54E38D1FA}">
  <cacheSource type="worksheet">
    <worksheetSource name="Tabla7"/>
  </cacheSource>
  <cacheFields count="5">
    <cacheField name="Género" numFmtId="0">
      <sharedItems count="3">
        <s v="Hombre"/>
        <s v="Mujer"/>
        <s v="Ambos"/>
      </sharedItems>
    </cacheField>
    <cacheField name="Porcentaje" numFmtId="0">
      <sharedItems containsSemiMixedTypes="0" containsString="0" containsNumber="1" minValue="0.1336" maxValue="0.86639999999999995"/>
    </cacheField>
    <cacheField name="Curso egreso" numFmtId="0">
      <sharedItems count="6">
        <s v="2016-17"/>
        <s v="2015-16"/>
        <s v="2014-15"/>
        <s v="2013-14"/>
        <s v="2012-13"/>
        <s v="2017-18"/>
      </sharedItems>
    </cacheField>
    <cacheField name="Duración" numFmtId="0">
      <sharedItems count="2">
        <s v="Indefinido"/>
        <s v="Temporal"/>
      </sharedItems>
    </cacheField>
    <cacheField name="Pregunta" numFmtId="0">
      <sharedItems count="2">
        <s v="E8"/>
        <s v="E14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58.468357638892" missingItemsLimit="0" createdVersion="7" refreshedVersion="7" minRefreshableVersion="3" recordCount="72" xr:uid="{E915E231-F824-4424-802D-34013128174D}">
  <cacheSource type="worksheet">
    <worksheetSource name="Tabla8"/>
  </cacheSource>
  <cacheFields count="5">
    <cacheField name="Género" numFmtId="0">
      <sharedItems count="3">
        <s v="Hombre"/>
        <s v="Mujer"/>
        <s v="Ambos"/>
      </sharedItems>
    </cacheField>
    <cacheField name="Porcentaje" numFmtId="0">
      <sharedItems containsSemiMixedTypes="0" containsString="0" containsNumber="1" minValue="0.26140000000000002" maxValue="0.73860000000000003"/>
    </cacheField>
    <cacheField name="Curso egreso" numFmtId="0">
      <sharedItems count="6">
        <s v="2016-17"/>
        <s v="2015-16"/>
        <s v="2014-15"/>
        <s v="2013-14"/>
        <s v="2012-13"/>
        <s v="2017-18"/>
      </sharedItems>
    </cacheField>
    <cacheField name="Sector" numFmtId="0">
      <sharedItems count="2">
        <s v="Público"/>
        <s v="Privado"/>
      </sharedItems>
    </cacheField>
    <cacheField name="Pregunta" numFmtId="0">
      <sharedItems count="2">
        <s v="E9"/>
        <s v="E1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58.500089120367" missingItemsLimit="0" createdVersion="7" refreshedVersion="7" minRefreshableVersion="3" recordCount="126" xr:uid="{DF422DA7-CE20-42F9-9922-CB38EF8C918D}">
  <cacheSource type="worksheet">
    <worksheetSource name="Tabla5"/>
  </cacheSource>
  <cacheFields count="4">
    <cacheField name="Género" numFmtId="0">
      <sharedItems count="3">
        <s v="Hombre"/>
        <s v="Mujer"/>
        <s v="Ambos"/>
      </sharedItems>
    </cacheField>
    <cacheField name="Sí" numFmtId="0">
      <sharedItems containsSemiMixedTypes="0" containsString="0" containsNumber="1" minValue="1.5100000000000001E-2" maxValue="0.9718"/>
    </cacheField>
    <cacheField name="Curso egreso" numFmtId="0">
      <sharedItems count="6">
        <s v="2016-17"/>
        <s v="2015-16"/>
        <s v="2014-15"/>
        <s v="2013-14"/>
        <s v="2012-13"/>
        <s v="2017-18"/>
      </sharedItems>
    </cacheField>
    <cacheField name="Pregunta" numFmtId="0">
      <sharedItems count="7">
        <s v="E3"/>
        <s v="E4"/>
        <s v="E5"/>
        <s v="E12"/>
        <s v="E20"/>
        <s v="E21"/>
        <s v="E22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58.508393750002" missingItemsLimit="0" createdVersion="7" refreshedVersion="7" minRefreshableVersion="3" recordCount="24" xr:uid="{212CE0E4-4986-4769-82EB-DF47508421BD}">
  <cacheSource type="worksheet">
    <worksheetSource name="Tabla9"/>
  </cacheSource>
  <cacheFields count="4">
    <cacheField name="Tipo de estudios" numFmtId="0">
      <sharedItems count="4">
        <s v="Máster"/>
        <s v="Doctorado / Tesis doctoral"/>
        <s v="Grado"/>
        <s v="Otros"/>
      </sharedItems>
    </cacheField>
    <cacheField name="Porcentaje" numFmtId="0">
      <sharedItems containsSemiMixedTypes="0" containsString="0" containsNumber="1" minValue="2.3700000000000002E-2" maxValue="0.8095"/>
    </cacheField>
    <cacheField name="Curso egreso" numFmtId="0">
      <sharedItems count="6">
        <s v="2016-17"/>
        <s v="2015-16"/>
        <s v="2014-15"/>
        <s v="2013-14"/>
        <s v="2012-13"/>
        <s v="2017-18"/>
      </sharedItems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59.395839467594" createdVersion="7" refreshedVersion="7" minRefreshableVersion="3" recordCount="6" xr:uid="{46A63EDB-C270-43D1-BB27-2612B2905689}">
  <cacheSource type="worksheet">
    <worksheetSource name="Tabla10"/>
  </cacheSource>
  <cacheFields count="5">
    <cacheField name="Curso egreso" numFmtId="0">
      <sharedItems count="6">
        <s v="2012-13"/>
        <s v="2013-14"/>
        <s v="2014-15"/>
        <s v="2015-16"/>
        <s v="2016-17"/>
        <s v="2017-18"/>
      </sharedItems>
    </cacheField>
    <cacheField name="Per egresadas" numFmtId="0">
      <sharedItems containsSemiMixedTypes="0" containsString="0" containsNumber="1" containsInteger="1" minValue="4055" maxValue="4697"/>
    </cacheField>
    <cacheField name="Tam muestral" numFmtId="0">
      <sharedItems containsSemiMixedTypes="0" containsString="0" containsNumber="1" containsInteger="1" minValue="1753" maxValue="2296"/>
    </cacheField>
    <cacheField name="Pregunta" numFmtId="0">
      <sharedItems/>
    </cacheField>
    <cacheField name="Cobert" numFmtId="0" formula="'Tam muestral'/'Per egresadas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59.541923263889" missingItemsLimit="0" createdVersion="7" refreshedVersion="7" minRefreshableVersion="3" recordCount="72" xr:uid="{BD50B929-827D-418C-9FE3-96360000DF5A}">
  <cacheSource type="worksheet">
    <worksheetSource name="Tabla1"/>
  </cacheSource>
  <cacheFields count="4">
    <cacheField name="Género" numFmtId="0">
      <sharedItems count="3">
        <s v="Hombre"/>
        <s v="Mujer"/>
        <s v="Ambos"/>
      </sharedItems>
    </cacheField>
    <cacheField name="Media" numFmtId="0">
      <sharedItems containsSemiMixedTypes="0" containsString="0" containsNumber="1" minValue="5.16" maxValue="7.67"/>
    </cacheField>
    <cacheField name="Curso egreso" numFmtId="0">
      <sharedItems count="6">
        <s v="2016-17"/>
        <s v="2015-16"/>
        <s v="2014-15"/>
        <s v="2013-14"/>
        <s v="2012-13"/>
        <s v="2017-18"/>
      </sharedItems>
    </cacheField>
    <cacheField name="Pregunta" numFmtId="0">
      <sharedItems count="4">
        <s v="E1"/>
        <s v="E11"/>
        <s v="E17"/>
        <s v="E19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59.542676504629" missingItemsLimit="0" createdVersion="7" refreshedVersion="7" minRefreshableVersion="3" recordCount="72" xr:uid="{251D8F0B-BFE3-45B5-84EB-9EE7DB78FC70}">
  <cacheSource type="worksheet">
    <worksheetSource name="Tabla2"/>
  </cacheSource>
  <cacheFields count="4">
    <cacheField name="Aspecto" numFmtId="0">
      <sharedItems count="12">
        <s v="Contenidos teóricos de tu titulación"/>
        <s v="Contenidos prácticos recibidos"/>
        <s v="Profesorado"/>
        <s v="Instalaciones y equipos disponibles en el aula"/>
        <s v="Gestión administrativa"/>
        <s v="Nivel salarial"/>
        <s v="Estabilidad laboral"/>
        <s v="Desarrollo personal"/>
        <s v="Desarrollo profesional"/>
        <s v="Buen ambiente de trabajo"/>
        <s v="Horario, vacaciones, días libres"/>
        <s v="Satisfacción global con tu empleo"/>
      </sharedItems>
    </cacheField>
    <cacheField name="Media" numFmtId="0">
      <sharedItems containsSemiMixedTypes="0" containsString="0" containsNumber="1" minValue="6.12" maxValue="8.8800000000000008"/>
    </cacheField>
    <cacheField name="Curso egreso" numFmtId="0">
      <sharedItems count="6">
        <s v="2016-17"/>
        <s v="2015-16"/>
        <s v="2014-15"/>
        <s v="2013-14"/>
        <s v="2012-13"/>
        <s v="2017-18"/>
      </sharedItems>
    </cacheField>
    <cacheField name="Pregunta" numFmtId="0">
      <sharedItems count="2">
        <s v="E2"/>
        <s v="E18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">
  <r>
    <x v="0"/>
    <n v="6.37"/>
    <x v="0"/>
    <s v="E6: Aproximadamente, ¿cuántos meses pasaron desde que terminaste tu titulación y conseguiste tu primer empleo?"/>
  </r>
  <r>
    <x v="1"/>
    <n v="6.6"/>
    <x v="0"/>
    <s v="E6: Aproximadamente, ¿cuántos meses pasaron desde que terminaste tu titulación y conseguiste tu primer empleo?"/>
  </r>
  <r>
    <x v="2"/>
    <n v="6.5"/>
    <x v="0"/>
    <s v="E6: Aproximadamente, ¿cuántos meses pasaron desde que terminaste tu titulación y conseguiste tu primer empleo?"/>
  </r>
  <r>
    <x v="0"/>
    <n v="6.04"/>
    <x v="1"/>
    <s v="E6: Aproximadamente, ¿cuántos meses pasaron desde que terminaste tu titulación y conseguiste tu primer empleo?"/>
  </r>
  <r>
    <x v="1"/>
    <n v="8.07"/>
    <x v="1"/>
    <s v="E6: Aproximadamente, ¿cuántos meses pasaron desde que terminaste tu titulación y conseguiste tu primer empleo?"/>
  </r>
  <r>
    <x v="2"/>
    <n v="7.2"/>
    <x v="1"/>
    <s v="E6: Aproximadamente, ¿cuántos meses pasaron desde que terminaste tu titulación y conseguiste tu primer empleo?"/>
  </r>
  <r>
    <x v="0"/>
    <n v="9.1999999999999993"/>
    <x v="2"/>
    <s v="E6: Aproximadamente, ¿cuántos meses pasaron desde que terminaste tu titulación y conseguiste tu primer empleo?"/>
  </r>
  <r>
    <x v="1"/>
    <n v="9.85"/>
    <x v="2"/>
    <s v="E6: Aproximadamente, ¿cuántos meses pasaron desde que terminaste tu titulación y conseguiste tu primer empleo?"/>
  </r>
  <r>
    <x v="2"/>
    <n v="9.58"/>
    <x v="2"/>
    <s v="E6: Aproximadamente, ¿cuántos meses pasaron desde que terminaste tu titulación y conseguiste tu primer empleo?"/>
  </r>
  <r>
    <x v="0"/>
    <n v="8.56"/>
    <x v="3"/>
    <s v="E6: Aproximadamente, ¿cuántos meses pasaron desde que terminaste tu titulación y conseguiste tu primer empleo?"/>
  </r>
  <r>
    <x v="1"/>
    <n v="10.57"/>
    <x v="3"/>
    <s v="E6: Aproximadamente, ¿cuántos meses pasaron desde que terminaste tu titulación y conseguiste tu primer empleo?"/>
  </r>
  <r>
    <x v="2"/>
    <n v="9.58"/>
    <x v="3"/>
    <s v="E6: Aproximadamente, ¿cuántos meses pasaron desde que terminaste tu titulación y conseguiste tu primer empleo?"/>
  </r>
  <r>
    <x v="0"/>
    <n v="6.66"/>
    <x v="4"/>
    <s v="E6: Aproximadamente, ¿cuántos meses pasaron desde que terminaste tu titulación y conseguiste tu primer empleo?"/>
  </r>
  <r>
    <x v="1"/>
    <n v="8.06"/>
    <x v="4"/>
    <s v="E6: Aproximadamente, ¿cuántos meses pasaron desde que terminaste tu titulación y conseguiste tu primer empleo?"/>
  </r>
  <r>
    <x v="2"/>
    <n v="7.44"/>
    <x v="4"/>
    <s v="E6: Aproximadamente, ¿cuántos meses pasaron desde que terminaste tu titulación y conseguiste tu primer empleo?"/>
  </r>
  <r>
    <x v="2"/>
    <n v="7.18"/>
    <x v="5"/>
    <s v="E6: Aproximadamente, ¿cuántos meses pasaron desde que terminaste tu titulación y conseguiste tu primer empleo?"/>
  </r>
  <r>
    <x v="1"/>
    <n v="7.8"/>
    <x v="5"/>
    <s v="E6: Aproximadamente, ¿cuántos meses pasaron desde que terminaste tu titulación y conseguiste tu primer empleo?"/>
  </r>
  <r>
    <x v="0"/>
    <n v="6.33"/>
    <x v="5"/>
    <s v="E6: Aproximadamente, ¿cuántos meses pasaron desde que terminaste tu titulación y conseguiste tu primer empleo?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">
  <r>
    <x v="0"/>
    <n v="1015.66"/>
    <x v="0"/>
    <x v="0"/>
  </r>
  <r>
    <x v="1"/>
    <n v="944.58"/>
    <x v="0"/>
    <x v="0"/>
  </r>
  <r>
    <x v="2"/>
    <n v="975.24"/>
    <x v="0"/>
    <x v="0"/>
  </r>
  <r>
    <x v="0"/>
    <n v="984.69"/>
    <x v="1"/>
    <x v="0"/>
  </r>
  <r>
    <x v="1"/>
    <n v="882.06500000000005"/>
    <x v="1"/>
    <x v="0"/>
  </r>
  <r>
    <x v="2"/>
    <n v="925.58500000000004"/>
    <x v="1"/>
    <x v="0"/>
  </r>
  <r>
    <x v="0"/>
    <n v="958.61"/>
    <x v="2"/>
    <x v="0"/>
  </r>
  <r>
    <x v="1"/>
    <n v="829.13"/>
    <x v="2"/>
    <x v="0"/>
  </r>
  <r>
    <x v="2"/>
    <n v="882.93"/>
    <x v="2"/>
    <x v="0"/>
  </r>
  <r>
    <x v="0"/>
    <n v="1050.25"/>
    <x v="3"/>
    <x v="0"/>
  </r>
  <r>
    <x v="1"/>
    <n v="889.05"/>
    <x v="3"/>
    <x v="0"/>
  </r>
  <r>
    <x v="2"/>
    <n v="968.92"/>
    <x v="3"/>
    <x v="0"/>
  </r>
  <r>
    <x v="0"/>
    <n v="889.78"/>
    <x v="4"/>
    <x v="0"/>
  </r>
  <r>
    <x v="1"/>
    <n v="790.71"/>
    <x v="4"/>
    <x v="0"/>
  </r>
  <r>
    <x v="2"/>
    <n v="834.47"/>
    <x v="4"/>
    <x v="0"/>
  </r>
  <r>
    <x v="2"/>
    <n v="1086.3229040097206"/>
    <x v="5"/>
    <x v="0"/>
  </r>
  <r>
    <x v="1"/>
    <n v="1055.7531446540881"/>
    <x v="5"/>
    <x v="0"/>
  </r>
  <r>
    <x v="0"/>
    <n v="1128.4667630057804"/>
    <x v="5"/>
    <x v="0"/>
  </r>
  <r>
    <x v="0"/>
    <n v="1442.94"/>
    <x v="0"/>
    <x v="1"/>
  </r>
  <r>
    <x v="1"/>
    <n v="1287.18"/>
    <x v="0"/>
    <x v="1"/>
  </r>
  <r>
    <x v="2"/>
    <n v="1356.56"/>
    <x v="0"/>
    <x v="1"/>
  </r>
  <r>
    <x v="0"/>
    <n v="1333.71"/>
    <x v="1"/>
    <x v="1"/>
  </r>
  <r>
    <x v="1"/>
    <n v="1191.8699999999999"/>
    <x v="1"/>
    <x v="1"/>
  </r>
  <r>
    <x v="2"/>
    <n v="1255.18"/>
    <x v="1"/>
    <x v="1"/>
  </r>
  <r>
    <x v="0"/>
    <n v="1307.47"/>
    <x v="2"/>
    <x v="1"/>
  </r>
  <r>
    <x v="1"/>
    <n v="1138.98"/>
    <x v="2"/>
    <x v="1"/>
  </r>
  <r>
    <x v="2"/>
    <n v="1211"/>
    <x v="2"/>
    <x v="1"/>
  </r>
  <r>
    <x v="0"/>
    <n v="1239.8699999999999"/>
    <x v="3"/>
    <x v="1"/>
  </r>
  <r>
    <x v="1"/>
    <n v="1034.48"/>
    <x v="3"/>
    <x v="1"/>
  </r>
  <r>
    <x v="2"/>
    <n v="1142.1199999999999"/>
    <x v="3"/>
    <x v="1"/>
  </r>
  <r>
    <x v="0"/>
    <n v="1105.8900000000001"/>
    <x v="4"/>
    <x v="1"/>
  </r>
  <r>
    <x v="1"/>
    <n v="966.29"/>
    <x v="4"/>
    <x v="1"/>
  </r>
  <r>
    <x v="2"/>
    <n v="1032.0999999999999"/>
    <x v="4"/>
    <x v="1"/>
  </r>
  <r>
    <x v="2"/>
    <n v="1392.5244461420932"/>
    <x v="5"/>
    <x v="1"/>
  </r>
  <r>
    <x v="1"/>
    <n v="1317.4764868603042"/>
    <x v="5"/>
    <x v="1"/>
  </r>
  <r>
    <x v="0"/>
    <n v="1485.117747440273"/>
    <x v="5"/>
    <x v="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8">
  <r>
    <x v="0"/>
    <n v="0.66579999999999995"/>
    <x v="0"/>
    <x v="0"/>
    <x v="0"/>
  </r>
  <r>
    <x v="1"/>
    <n v="0.69830000000000003"/>
    <x v="0"/>
    <x v="0"/>
    <x v="0"/>
  </r>
  <r>
    <x v="2"/>
    <n v="0.68430000000000002"/>
    <x v="0"/>
    <x v="0"/>
    <x v="0"/>
  </r>
  <r>
    <x v="0"/>
    <n v="0.69389999999999996"/>
    <x v="1"/>
    <x v="0"/>
    <x v="0"/>
  </r>
  <r>
    <x v="1"/>
    <n v="0.76070000000000004"/>
    <x v="1"/>
    <x v="0"/>
    <x v="0"/>
  </r>
  <r>
    <x v="2"/>
    <n v="0.73240000000000005"/>
    <x v="1"/>
    <x v="0"/>
    <x v="0"/>
  </r>
  <r>
    <x v="0"/>
    <n v="0.70179999999999998"/>
    <x v="2"/>
    <x v="0"/>
    <x v="0"/>
  </r>
  <r>
    <x v="1"/>
    <n v="0.76290000000000002"/>
    <x v="2"/>
    <x v="0"/>
    <x v="0"/>
  </r>
  <r>
    <x v="2"/>
    <n v="0.73760000000000003"/>
    <x v="2"/>
    <x v="0"/>
    <x v="0"/>
  </r>
  <r>
    <x v="0"/>
    <n v="0.69940000000000002"/>
    <x v="3"/>
    <x v="0"/>
    <x v="0"/>
  </r>
  <r>
    <x v="1"/>
    <n v="0.79949999999999999"/>
    <x v="3"/>
    <x v="0"/>
    <x v="0"/>
  </r>
  <r>
    <x v="2"/>
    <n v="0.75"/>
    <x v="3"/>
    <x v="0"/>
    <x v="0"/>
  </r>
  <r>
    <x v="0"/>
    <n v="0.78480000000000005"/>
    <x v="4"/>
    <x v="0"/>
    <x v="0"/>
  </r>
  <r>
    <x v="1"/>
    <n v="0.82199999999999995"/>
    <x v="4"/>
    <x v="0"/>
    <x v="0"/>
  </r>
  <r>
    <x v="2"/>
    <n v="0.8054"/>
    <x v="4"/>
    <x v="0"/>
    <x v="0"/>
  </r>
  <r>
    <x v="2"/>
    <n v="0.73180000000000001"/>
    <x v="5"/>
    <x v="0"/>
    <x v="0"/>
  </r>
  <r>
    <x v="1"/>
    <n v="0.75629999999999997"/>
    <x v="5"/>
    <x v="0"/>
    <x v="0"/>
  </r>
  <r>
    <x v="0"/>
    <n v="0.6976"/>
    <x v="5"/>
    <x v="0"/>
    <x v="0"/>
  </r>
  <r>
    <x v="0"/>
    <n v="0.29260000000000003"/>
    <x v="0"/>
    <x v="1"/>
    <x v="0"/>
  </r>
  <r>
    <x v="1"/>
    <n v="0.26529999999999998"/>
    <x v="0"/>
    <x v="1"/>
    <x v="0"/>
  </r>
  <r>
    <x v="2"/>
    <n v="0.27710000000000001"/>
    <x v="0"/>
    <x v="1"/>
    <x v="0"/>
  </r>
  <r>
    <x v="0"/>
    <n v="0.27489999999999998"/>
    <x v="1"/>
    <x v="1"/>
    <x v="0"/>
  </r>
  <r>
    <x v="1"/>
    <n v="0.21310000000000001"/>
    <x v="1"/>
    <x v="1"/>
    <x v="0"/>
  </r>
  <r>
    <x v="2"/>
    <n v="0.23930000000000001"/>
    <x v="1"/>
    <x v="1"/>
    <x v="0"/>
  </r>
  <r>
    <x v="0"/>
    <n v="0.24479999999999999"/>
    <x v="2"/>
    <x v="1"/>
    <x v="0"/>
  </r>
  <r>
    <x v="1"/>
    <n v="0.21679999999999999"/>
    <x v="2"/>
    <x v="1"/>
    <x v="0"/>
  </r>
  <r>
    <x v="2"/>
    <n v="0.22839999999999999"/>
    <x v="2"/>
    <x v="1"/>
    <x v="0"/>
  </r>
  <r>
    <x v="0"/>
    <n v="0.27110000000000001"/>
    <x v="3"/>
    <x v="1"/>
    <x v="0"/>
  </r>
  <r>
    <x v="1"/>
    <n v="0.18129999999999999"/>
    <x v="3"/>
    <x v="1"/>
    <x v="0"/>
  </r>
  <r>
    <x v="2"/>
    <n v="0.22570000000000001"/>
    <x v="3"/>
    <x v="1"/>
    <x v="0"/>
  </r>
  <r>
    <x v="0"/>
    <n v="0.18379999999999999"/>
    <x v="4"/>
    <x v="1"/>
    <x v="0"/>
  </r>
  <r>
    <x v="1"/>
    <n v="0.1537"/>
    <x v="4"/>
    <x v="1"/>
    <x v="0"/>
  </r>
  <r>
    <x v="2"/>
    <n v="0.1671"/>
    <x v="4"/>
    <x v="1"/>
    <x v="0"/>
  </r>
  <r>
    <x v="2"/>
    <n v="0.23430000000000001"/>
    <x v="5"/>
    <x v="1"/>
    <x v="0"/>
  </r>
  <r>
    <x v="1"/>
    <n v="0.2127"/>
    <x v="5"/>
    <x v="1"/>
    <x v="0"/>
  </r>
  <r>
    <x v="0"/>
    <n v="0.26440000000000002"/>
    <x v="5"/>
    <x v="1"/>
    <x v="0"/>
  </r>
  <r>
    <x v="0"/>
    <n v="4.1599999999999998E-2"/>
    <x v="0"/>
    <x v="2"/>
    <x v="0"/>
  </r>
  <r>
    <x v="1"/>
    <n v="3.6400000000000002E-2"/>
    <x v="0"/>
    <x v="2"/>
    <x v="0"/>
  </r>
  <r>
    <x v="2"/>
    <n v="3.8600000000000002E-2"/>
    <x v="0"/>
    <x v="2"/>
    <x v="0"/>
  </r>
  <r>
    <x v="0"/>
    <n v="3.1199999999999999E-2"/>
    <x v="1"/>
    <x v="2"/>
    <x v="0"/>
  </r>
  <r>
    <x v="1"/>
    <n v="2.6200000000000001E-2"/>
    <x v="1"/>
    <x v="2"/>
    <x v="0"/>
  </r>
  <r>
    <x v="2"/>
    <n v="2.8299999999999999E-2"/>
    <x v="1"/>
    <x v="2"/>
    <x v="0"/>
  </r>
  <r>
    <x v="0"/>
    <n v="5.3400000000000003E-2"/>
    <x v="2"/>
    <x v="2"/>
    <x v="0"/>
  </r>
  <r>
    <x v="1"/>
    <n v="2.0299999999999999E-2"/>
    <x v="2"/>
    <x v="2"/>
    <x v="0"/>
  </r>
  <r>
    <x v="2"/>
    <n v="3.4000000000000002E-2"/>
    <x v="2"/>
    <x v="2"/>
    <x v="0"/>
  </r>
  <r>
    <x v="0"/>
    <n v="2.9499999999999998E-2"/>
    <x v="3"/>
    <x v="2"/>
    <x v="0"/>
  </r>
  <r>
    <x v="1"/>
    <n v="1.9199999999999998E-2"/>
    <x v="3"/>
    <x v="2"/>
    <x v="0"/>
  </r>
  <r>
    <x v="2"/>
    <n v="2.4299999999999999E-2"/>
    <x v="3"/>
    <x v="2"/>
    <x v="0"/>
  </r>
  <r>
    <x v="0"/>
    <n v="3.1399999999999997E-2"/>
    <x v="4"/>
    <x v="2"/>
    <x v="0"/>
  </r>
  <r>
    <x v="1"/>
    <n v="2.4299999999999999E-2"/>
    <x v="4"/>
    <x v="2"/>
    <x v="0"/>
  </r>
  <r>
    <x v="2"/>
    <n v="2.75E-2"/>
    <x v="4"/>
    <x v="2"/>
    <x v="0"/>
  </r>
  <r>
    <x v="2"/>
    <n v="3.39E-2"/>
    <x v="5"/>
    <x v="2"/>
    <x v="0"/>
  </r>
  <r>
    <x v="1"/>
    <n v="3.09E-2"/>
    <x v="5"/>
    <x v="2"/>
    <x v="0"/>
  </r>
  <r>
    <x v="0"/>
    <n v="3.7999999999999999E-2"/>
    <x v="5"/>
    <x v="2"/>
    <x v="0"/>
  </r>
  <r>
    <x v="0"/>
    <n v="0.56599999999999995"/>
    <x v="0"/>
    <x v="0"/>
    <x v="1"/>
  </r>
  <r>
    <x v="1"/>
    <n v="0.69889999999999997"/>
    <x v="0"/>
    <x v="0"/>
    <x v="1"/>
  </r>
  <r>
    <x v="2"/>
    <n v="0.63949999999999996"/>
    <x v="0"/>
    <x v="0"/>
    <x v="1"/>
  </r>
  <r>
    <x v="0"/>
    <n v="0.66059999999999997"/>
    <x v="1"/>
    <x v="0"/>
    <x v="1"/>
  </r>
  <r>
    <x v="1"/>
    <n v="0.69969999999999999"/>
    <x v="1"/>
    <x v="0"/>
    <x v="1"/>
  </r>
  <r>
    <x v="2"/>
    <n v="0.68189999999999995"/>
    <x v="1"/>
    <x v="0"/>
    <x v="1"/>
  </r>
  <r>
    <x v="0"/>
    <n v="0.62060000000000004"/>
    <x v="2"/>
    <x v="0"/>
    <x v="1"/>
  </r>
  <r>
    <x v="1"/>
    <n v="0.69610000000000005"/>
    <x v="2"/>
    <x v="0"/>
    <x v="1"/>
  </r>
  <r>
    <x v="2"/>
    <n v="0.66369999999999996"/>
    <x v="2"/>
    <x v="0"/>
    <x v="1"/>
  </r>
  <r>
    <x v="0"/>
    <n v="0.67920000000000003"/>
    <x v="3"/>
    <x v="0"/>
    <x v="1"/>
  </r>
  <r>
    <x v="1"/>
    <n v="0.73870000000000002"/>
    <x v="3"/>
    <x v="0"/>
    <x v="1"/>
  </r>
  <r>
    <x v="2"/>
    <n v="0.70750000000000002"/>
    <x v="3"/>
    <x v="0"/>
    <x v="1"/>
  </r>
  <r>
    <x v="0"/>
    <n v="0.78480000000000005"/>
    <x v="4"/>
    <x v="0"/>
    <x v="1"/>
  </r>
  <r>
    <x v="1"/>
    <n v="0.82799999999999996"/>
    <x v="4"/>
    <x v="0"/>
    <x v="1"/>
  </r>
  <r>
    <x v="2"/>
    <n v="0.8054"/>
    <x v="4"/>
    <x v="0"/>
    <x v="1"/>
  </r>
  <r>
    <x v="2"/>
    <n v="0.68089999999999995"/>
    <x v="5"/>
    <x v="0"/>
    <x v="1"/>
  </r>
  <r>
    <x v="1"/>
    <n v="0.71109999999999995"/>
    <x v="5"/>
    <x v="0"/>
    <x v="1"/>
  </r>
  <r>
    <x v="0"/>
    <n v="0.64359999999999995"/>
    <x v="5"/>
    <x v="0"/>
    <x v="1"/>
  </r>
  <r>
    <x v="0"/>
    <n v="0.40179999999999999"/>
    <x v="0"/>
    <x v="1"/>
    <x v="1"/>
  </r>
  <r>
    <x v="1"/>
    <n v="0.28749999999999998"/>
    <x v="0"/>
    <x v="1"/>
    <x v="1"/>
  </r>
  <r>
    <x v="2"/>
    <n v="0.33860000000000001"/>
    <x v="0"/>
    <x v="1"/>
    <x v="1"/>
  </r>
  <r>
    <x v="0"/>
    <n v="0.32300000000000001"/>
    <x v="1"/>
    <x v="1"/>
    <x v="1"/>
  </r>
  <r>
    <x v="1"/>
    <n v="0.27739999999999998"/>
    <x v="1"/>
    <x v="1"/>
    <x v="1"/>
  </r>
  <r>
    <x v="2"/>
    <n v="0.29820000000000002"/>
    <x v="1"/>
    <x v="1"/>
    <x v="1"/>
  </r>
  <r>
    <x v="0"/>
    <n v="0.34239999999999998"/>
    <x v="2"/>
    <x v="1"/>
    <x v="1"/>
  </r>
  <r>
    <x v="1"/>
    <n v="0.28810000000000002"/>
    <x v="2"/>
    <x v="1"/>
    <x v="1"/>
  </r>
  <r>
    <x v="2"/>
    <n v="0.3115"/>
    <x v="2"/>
    <x v="1"/>
    <x v="1"/>
  </r>
  <r>
    <x v="0"/>
    <n v="0.30380000000000001"/>
    <x v="3"/>
    <x v="1"/>
    <x v="1"/>
  </r>
  <r>
    <x v="1"/>
    <n v="0.25559999999999999"/>
    <x v="3"/>
    <x v="1"/>
    <x v="1"/>
  </r>
  <r>
    <x v="2"/>
    <n v="0.28089999999999998"/>
    <x v="3"/>
    <x v="1"/>
    <x v="1"/>
  </r>
  <r>
    <x v="0"/>
    <n v="0.18379999999999999"/>
    <x v="4"/>
    <x v="1"/>
    <x v="1"/>
  </r>
  <r>
    <x v="1"/>
    <n v="0.1537"/>
    <x v="4"/>
    <x v="1"/>
    <x v="1"/>
  </r>
  <r>
    <x v="2"/>
    <n v="0.1671"/>
    <x v="4"/>
    <x v="1"/>
    <x v="1"/>
  </r>
  <r>
    <x v="2"/>
    <n v="0.29160000000000003"/>
    <x v="5"/>
    <x v="1"/>
    <x v="1"/>
  </r>
  <r>
    <x v="1"/>
    <n v="0.26400000000000001"/>
    <x v="5"/>
    <x v="1"/>
    <x v="1"/>
  </r>
  <r>
    <x v="0"/>
    <n v="0.32569999999999999"/>
    <x v="5"/>
    <x v="1"/>
    <x v="1"/>
  </r>
  <r>
    <x v="0"/>
    <n v="3.2199999999999999E-2"/>
    <x v="0"/>
    <x v="2"/>
    <x v="1"/>
  </r>
  <r>
    <x v="1"/>
    <n v="1.3599999999999999E-2"/>
    <x v="0"/>
    <x v="2"/>
    <x v="1"/>
  </r>
  <r>
    <x v="2"/>
    <n v="2.1899999999999999E-2"/>
    <x v="0"/>
    <x v="2"/>
    <x v="1"/>
  </r>
  <r>
    <x v="0"/>
    <n v="1.6400000000000001E-2"/>
    <x v="1"/>
    <x v="2"/>
    <x v="1"/>
  </r>
  <r>
    <x v="1"/>
    <n v="2.29E-2"/>
    <x v="1"/>
    <x v="2"/>
    <x v="1"/>
  </r>
  <r>
    <x v="2"/>
    <n v="1.9900000000000001E-2"/>
    <x v="1"/>
    <x v="2"/>
    <x v="1"/>
  </r>
  <r>
    <x v="0"/>
    <n v="3.6999999999999998E-2"/>
    <x v="2"/>
    <x v="2"/>
    <x v="1"/>
  </r>
  <r>
    <x v="1"/>
    <n v="1.5699999999999999E-2"/>
    <x v="2"/>
    <x v="2"/>
    <x v="1"/>
  </r>
  <r>
    <x v="2"/>
    <n v="2.4899999999999999E-2"/>
    <x v="2"/>
    <x v="2"/>
    <x v="1"/>
  </r>
  <r>
    <x v="0"/>
    <n v="1.7100000000000001E-2"/>
    <x v="3"/>
    <x v="2"/>
    <x v="1"/>
  </r>
  <r>
    <x v="1"/>
    <n v="5.5999999999999999E-3"/>
    <x v="3"/>
    <x v="2"/>
    <x v="1"/>
  </r>
  <r>
    <x v="2"/>
    <n v="1.1599999999999999E-2"/>
    <x v="3"/>
    <x v="2"/>
    <x v="1"/>
  </r>
  <r>
    <x v="0"/>
    <n v="3.1399999999999997E-2"/>
    <x v="4"/>
    <x v="2"/>
    <x v="1"/>
  </r>
  <r>
    <x v="1"/>
    <n v="2.4299999999999999E-2"/>
    <x v="4"/>
    <x v="2"/>
    <x v="1"/>
  </r>
  <r>
    <x v="2"/>
    <n v="2.75E-2"/>
    <x v="4"/>
    <x v="2"/>
    <x v="1"/>
  </r>
  <r>
    <x v="2"/>
    <n v="2.75E-2"/>
    <x v="5"/>
    <x v="2"/>
    <x v="1"/>
  </r>
  <r>
    <x v="1"/>
    <n v="2.4899999999999999E-2"/>
    <x v="5"/>
    <x v="2"/>
    <x v="1"/>
  </r>
  <r>
    <x v="0"/>
    <n v="3.0700000000000002E-2"/>
    <x v="5"/>
    <x v="2"/>
    <x v="1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2">
  <r>
    <x v="0"/>
    <n v="0.21460000000000001"/>
    <x v="0"/>
    <x v="0"/>
    <x v="0"/>
  </r>
  <r>
    <x v="1"/>
    <n v="0.19009999999999999"/>
    <x v="0"/>
    <x v="0"/>
    <x v="0"/>
  </r>
  <r>
    <x v="2"/>
    <n v="0.2006"/>
    <x v="0"/>
    <x v="0"/>
    <x v="0"/>
  </r>
  <r>
    <x v="0"/>
    <n v="0.217"/>
    <x v="1"/>
    <x v="0"/>
    <x v="0"/>
  </r>
  <r>
    <x v="1"/>
    <n v="0.14510000000000001"/>
    <x v="1"/>
    <x v="0"/>
    <x v="0"/>
  </r>
  <r>
    <x v="2"/>
    <n v="0.17519999999999999"/>
    <x v="1"/>
    <x v="0"/>
    <x v="0"/>
  </r>
  <r>
    <x v="0"/>
    <n v="0.22570000000000001"/>
    <x v="2"/>
    <x v="0"/>
    <x v="0"/>
  </r>
  <r>
    <x v="1"/>
    <n v="0.1336"/>
    <x v="2"/>
    <x v="0"/>
    <x v="0"/>
  </r>
  <r>
    <x v="2"/>
    <n v="0.1714"/>
    <x v="2"/>
    <x v="0"/>
    <x v="0"/>
  </r>
  <r>
    <x v="0"/>
    <n v="0.21429999999999999"/>
    <x v="3"/>
    <x v="0"/>
    <x v="0"/>
  </r>
  <r>
    <x v="1"/>
    <n v="0.15359999999999999"/>
    <x v="3"/>
    <x v="0"/>
    <x v="0"/>
  </r>
  <r>
    <x v="2"/>
    <n v="0.18260000000000001"/>
    <x v="3"/>
    <x v="0"/>
    <x v="0"/>
  </r>
  <r>
    <x v="0"/>
    <n v="0.18210000000000001"/>
    <x v="4"/>
    <x v="0"/>
    <x v="0"/>
  </r>
  <r>
    <x v="1"/>
    <n v="0.1411"/>
    <x v="4"/>
    <x v="0"/>
    <x v="0"/>
  </r>
  <r>
    <x v="2"/>
    <n v="0.15870000000000001"/>
    <x v="4"/>
    <x v="0"/>
    <x v="0"/>
  </r>
  <r>
    <x v="2"/>
    <n v="0.1787"/>
    <x v="5"/>
    <x v="0"/>
    <x v="0"/>
  </r>
  <r>
    <x v="1"/>
    <n v="0.1525"/>
    <x v="5"/>
    <x v="0"/>
    <x v="0"/>
  </r>
  <r>
    <x v="0"/>
    <n v="0.216"/>
    <x v="5"/>
    <x v="0"/>
    <x v="0"/>
  </r>
  <r>
    <x v="0"/>
    <n v="0.78539999999999999"/>
    <x v="0"/>
    <x v="1"/>
    <x v="0"/>
  </r>
  <r>
    <x v="1"/>
    <n v="0.80989999999999995"/>
    <x v="0"/>
    <x v="1"/>
    <x v="0"/>
  </r>
  <r>
    <x v="2"/>
    <n v="0.7994"/>
    <x v="0"/>
    <x v="1"/>
    <x v="0"/>
  </r>
  <r>
    <x v="0"/>
    <n v="0.78300000000000003"/>
    <x v="1"/>
    <x v="1"/>
    <x v="0"/>
  </r>
  <r>
    <x v="1"/>
    <n v="0.85489999999999999"/>
    <x v="1"/>
    <x v="1"/>
    <x v="0"/>
  </r>
  <r>
    <x v="2"/>
    <n v="0.82479999999999998"/>
    <x v="1"/>
    <x v="1"/>
    <x v="0"/>
  </r>
  <r>
    <x v="0"/>
    <n v="0.77429999999999999"/>
    <x v="2"/>
    <x v="1"/>
    <x v="0"/>
  </r>
  <r>
    <x v="1"/>
    <n v="0.86639999999999995"/>
    <x v="2"/>
    <x v="1"/>
    <x v="0"/>
  </r>
  <r>
    <x v="2"/>
    <n v="0.8286"/>
    <x v="2"/>
    <x v="1"/>
    <x v="0"/>
  </r>
  <r>
    <x v="0"/>
    <n v="0.78569999999999995"/>
    <x v="3"/>
    <x v="1"/>
    <x v="0"/>
  </r>
  <r>
    <x v="1"/>
    <n v="0.84640000000000004"/>
    <x v="3"/>
    <x v="1"/>
    <x v="0"/>
  </r>
  <r>
    <x v="2"/>
    <n v="0.81740000000000002"/>
    <x v="3"/>
    <x v="1"/>
    <x v="0"/>
  </r>
  <r>
    <x v="0"/>
    <n v="0.81789999999999996"/>
    <x v="4"/>
    <x v="1"/>
    <x v="0"/>
  </r>
  <r>
    <x v="1"/>
    <n v="0.8589"/>
    <x v="4"/>
    <x v="1"/>
    <x v="0"/>
  </r>
  <r>
    <x v="2"/>
    <n v="0.84130000000000005"/>
    <x v="4"/>
    <x v="1"/>
    <x v="0"/>
  </r>
  <r>
    <x v="2"/>
    <n v="0.82130000000000003"/>
    <x v="5"/>
    <x v="1"/>
    <x v="0"/>
  </r>
  <r>
    <x v="1"/>
    <n v="0.84750000000000003"/>
    <x v="5"/>
    <x v="1"/>
    <x v="0"/>
  </r>
  <r>
    <x v="0"/>
    <n v="0.78400000000000003"/>
    <x v="5"/>
    <x v="1"/>
    <x v="0"/>
  </r>
  <r>
    <x v="0"/>
    <n v="0.52349999999999997"/>
    <x v="0"/>
    <x v="0"/>
    <x v="1"/>
  </r>
  <r>
    <x v="1"/>
    <n v="0.46350000000000002"/>
    <x v="0"/>
    <x v="0"/>
    <x v="1"/>
  </r>
  <r>
    <x v="2"/>
    <n v="0.48970000000000002"/>
    <x v="0"/>
    <x v="0"/>
    <x v="1"/>
  </r>
  <r>
    <x v="0"/>
    <n v="0.51870000000000005"/>
    <x v="1"/>
    <x v="0"/>
    <x v="1"/>
  </r>
  <r>
    <x v="1"/>
    <n v="0.38"/>
    <x v="1"/>
    <x v="0"/>
    <x v="1"/>
  </r>
  <r>
    <x v="2"/>
    <n v="0.4425"/>
    <x v="1"/>
    <x v="0"/>
    <x v="1"/>
  </r>
  <r>
    <x v="0"/>
    <n v="0.51160000000000005"/>
    <x v="2"/>
    <x v="0"/>
    <x v="1"/>
  </r>
  <r>
    <x v="1"/>
    <n v="0.3775"/>
    <x v="2"/>
    <x v="0"/>
    <x v="1"/>
  </r>
  <r>
    <x v="2"/>
    <n v="0.43480000000000002"/>
    <x v="2"/>
    <x v="0"/>
    <x v="1"/>
  </r>
  <r>
    <x v="0"/>
    <n v="0.43369999999999997"/>
    <x v="3"/>
    <x v="0"/>
    <x v="1"/>
  </r>
  <r>
    <x v="1"/>
    <n v="0.28370000000000001"/>
    <x v="3"/>
    <x v="0"/>
    <x v="1"/>
  </r>
  <r>
    <x v="2"/>
    <n v="0.35930000000000001"/>
    <x v="3"/>
    <x v="0"/>
    <x v="1"/>
  </r>
  <r>
    <x v="0"/>
    <n v="0.40670000000000001"/>
    <x v="4"/>
    <x v="0"/>
    <x v="1"/>
  </r>
  <r>
    <x v="1"/>
    <n v="0.30719999999999997"/>
    <x v="4"/>
    <x v="0"/>
    <x v="1"/>
  </r>
  <r>
    <x v="2"/>
    <n v="0.35220000000000001"/>
    <x v="4"/>
    <x v="0"/>
    <x v="1"/>
  </r>
  <r>
    <x v="2"/>
    <n v="0.46949999999999997"/>
    <x v="5"/>
    <x v="0"/>
    <x v="1"/>
  </r>
  <r>
    <x v="1"/>
    <n v="0.41310000000000002"/>
    <x v="5"/>
    <x v="0"/>
    <x v="1"/>
  </r>
  <r>
    <x v="0"/>
    <n v="0.54010000000000002"/>
    <x v="5"/>
    <x v="0"/>
    <x v="1"/>
  </r>
  <r>
    <x v="0"/>
    <n v="0.47649999999999998"/>
    <x v="0"/>
    <x v="1"/>
    <x v="1"/>
  </r>
  <r>
    <x v="1"/>
    <n v="0.53649999999999998"/>
    <x v="0"/>
    <x v="1"/>
    <x v="1"/>
  </r>
  <r>
    <x v="2"/>
    <n v="0.51029999999999998"/>
    <x v="0"/>
    <x v="1"/>
    <x v="1"/>
  </r>
  <r>
    <x v="0"/>
    <n v="0.48130000000000001"/>
    <x v="1"/>
    <x v="1"/>
    <x v="1"/>
  </r>
  <r>
    <x v="1"/>
    <n v="0.62"/>
    <x v="1"/>
    <x v="1"/>
    <x v="1"/>
  </r>
  <r>
    <x v="2"/>
    <n v="0.5575"/>
    <x v="1"/>
    <x v="1"/>
    <x v="1"/>
  </r>
  <r>
    <x v="0"/>
    <n v="0.4884"/>
    <x v="2"/>
    <x v="1"/>
    <x v="1"/>
  </r>
  <r>
    <x v="1"/>
    <n v="0.62250000000000005"/>
    <x v="2"/>
    <x v="1"/>
    <x v="1"/>
  </r>
  <r>
    <x v="2"/>
    <n v="0.56520000000000004"/>
    <x v="2"/>
    <x v="1"/>
    <x v="1"/>
  </r>
  <r>
    <x v="0"/>
    <n v="0.56630000000000003"/>
    <x v="3"/>
    <x v="1"/>
    <x v="1"/>
  </r>
  <r>
    <x v="1"/>
    <n v="0.71630000000000005"/>
    <x v="3"/>
    <x v="1"/>
    <x v="1"/>
  </r>
  <r>
    <x v="2"/>
    <n v="0.64070000000000005"/>
    <x v="3"/>
    <x v="1"/>
    <x v="1"/>
  </r>
  <r>
    <x v="0"/>
    <n v="0.59330000000000005"/>
    <x v="4"/>
    <x v="1"/>
    <x v="1"/>
  </r>
  <r>
    <x v="1"/>
    <n v="0.69279999999999997"/>
    <x v="4"/>
    <x v="1"/>
    <x v="1"/>
  </r>
  <r>
    <x v="2"/>
    <n v="0.64780000000000004"/>
    <x v="4"/>
    <x v="1"/>
    <x v="1"/>
  </r>
  <r>
    <x v="2"/>
    <n v="0.53049999999999997"/>
    <x v="5"/>
    <x v="1"/>
    <x v="1"/>
  </r>
  <r>
    <x v="1"/>
    <n v="0.58689999999999998"/>
    <x v="5"/>
    <x v="1"/>
    <x v="1"/>
  </r>
  <r>
    <x v="0"/>
    <n v="0.45989999999999998"/>
    <x v="5"/>
    <x v="1"/>
    <x v="1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2">
  <r>
    <x v="0"/>
    <n v="0.2772"/>
    <x v="0"/>
    <x v="0"/>
    <x v="0"/>
  </r>
  <r>
    <x v="1"/>
    <n v="0.33989999999999998"/>
    <x v="0"/>
    <x v="0"/>
    <x v="0"/>
  </r>
  <r>
    <x v="2"/>
    <n v="0.31319999999999998"/>
    <x v="0"/>
    <x v="0"/>
    <x v="0"/>
  </r>
  <r>
    <x v="0"/>
    <n v="0.30819999999999997"/>
    <x v="1"/>
    <x v="0"/>
    <x v="0"/>
  </r>
  <r>
    <x v="1"/>
    <n v="0.38100000000000001"/>
    <x v="1"/>
    <x v="0"/>
    <x v="0"/>
  </r>
  <r>
    <x v="2"/>
    <n v="0.35049999999999998"/>
    <x v="1"/>
    <x v="0"/>
    <x v="0"/>
  </r>
  <r>
    <x v="0"/>
    <n v="0.30680000000000002"/>
    <x v="2"/>
    <x v="0"/>
    <x v="0"/>
  </r>
  <r>
    <x v="1"/>
    <n v="0.38109999999999999"/>
    <x v="2"/>
    <x v="0"/>
    <x v="0"/>
  </r>
  <r>
    <x v="2"/>
    <n v="0.35060000000000002"/>
    <x v="2"/>
    <x v="0"/>
    <x v="0"/>
  </r>
  <r>
    <x v="0"/>
    <n v="0.29409999999999997"/>
    <x v="3"/>
    <x v="0"/>
    <x v="0"/>
  </r>
  <r>
    <x v="1"/>
    <n v="0.39129999999999998"/>
    <x v="3"/>
    <x v="0"/>
    <x v="0"/>
  </r>
  <r>
    <x v="2"/>
    <n v="0.34499999999999997"/>
    <x v="3"/>
    <x v="0"/>
    <x v="0"/>
  </r>
  <r>
    <x v="0"/>
    <n v="0.33289999999999997"/>
    <x v="4"/>
    <x v="0"/>
    <x v="0"/>
  </r>
  <r>
    <x v="1"/>
    <n v="0.36849999999999999"/>
    <x v="4"/>
    <x v="0"/>
    <x v="0"/>
  </r>
  <r>
    <x v="2"/>
    <n v="0.35320000000000001"/>
    <x v="4"/>
    <x v="0"/>
    <x v="0"/>
  </r>
  <r>
    <x v="2"/>
    <n v="0.38300000000000001"/>
    <x v="5"/>
    <x v="0"/>
    <x v="0"/>
  </r>
  <r>
    <x v="1"/>
    <n v="0.42"/>
    <x v="5"/>
    <x v="0"/>
    <x v="0"/>
  </r>
  <r>
    <x v="0"/>
    <n v="0.33"/>
    <x v="5"/>
    <x v="0"/>
    <x v="0"/>
  </r>
  <r>
    <x v="0"/>
    <n v="0.7228"/>
    <x v="0"/>
    <x v="1"/>
    <x v="0"/>
  </r>
  <r>
    <x v="1"/>
    <n v="0.66010000000000002"/>
    <x v="0"/>
    <x v="1"/>
    <x v="0"/>
  </r>
  <r>
    <x v="2"/>
    <n v="0.68679999999999997"/>
    <x v="0"/>
    <x v="1"/>
    <x v="0"/>
  </r>
  <r>
    <x v="0"/>
    <n v="0.69179999999999997"/>
    <x v="1"/>
    <x v="1"/>
    <x v="0"/>
  </r>
  <r>
    <x v="1"/>
    <n v="0.61899999999999999"/>
    <x v="1"/>
    <x v="1"/>
    <x v="0"/>
  </r>
  <r>
    <x v="2"/>
    <n v="0.64949999999999997"/>
    <x v="1"/>
    <x v="1"/>
    <x v="0"/>
  </r>
  <r>
    <x v="0"/>
    <n v="0.69320000000000004"/>
    <x v="2"/>
    <x v="1"/>
    <x v="0"/>
  </r>
  <r>
    <x v="1"/>
    <n v="0.61890000000000001"/>
    <x v="2"/>
    <x v="1"/>
    <x v="0"/>
  </r>
  <r>
    <x v="2"/>
    <n v="0.64939999999999998"/>
    <x v="2"/>
    <x v="1"/>
    <x v="0"/>
  </r>
  <r>
    <x v="0"/>
    <n v="0.70589999999999997"/>
    <x v="3"/>
    <x v="1"/>
    <x v="0"/>
  </r>
  <r>
    <x v="1"/>
    <n v="0.60870000000000002"/>
    <x v="3"/>
    <x v="1"/>
    <x v="0"/>
  </r>
  <r>
    <x v="2"/>
    <n v="0.65500000000000003"/>
    <x v="3"/>
    <x v="1"/>
    <x v="0"/>
  </r>
  <r>
    <x v="0"/>
    <n v="0.66710000000000003"/>
    <x v="4"/>
    <x v="1"/>
    <x v="0"/>
  </r>
  <r>
    <x v="1"/>
    <n v="0.63149999999999995"/>
    <x v="4"/>
    <x v="1"/>
    <x v="0"/>
  </r>
  <r>
    <x v="2"/>
    <n v="0.64680000000000004"/>
    <x v="4"/>
    <x v="1"/>
    <x v="0"/>
  </r>
  <r>
    <x v="2"/>
    <n v="0.61699999999999999"/>
    <x v="5"/>
    <x v="1"/>
    <x v="0"/>
  </r>
  <r>
    <x v="1"/>
    <n v="0.57999999999999996"/>
    <x v="5"/>
    <x v="1"/>
    <x v="0"/>
  </r>
  <r>
    <x v="0"/>
    <n v="0.67"/>
    <x v="5"/>
    <x v="1"/>
    <x v="0"/>
  </r>
  <r>
    <x v="0"/>
    <n v="0.38290000000000002"/>
    <x v="0"/>
    <x v="0"/>
    <x v="1"/>
  </r>
  <r>
    <x v="1"/>
    <n v="0.41020000000000001"/>
    <x v="0"/>
    <x v="0"/>
    <x v="1"/>
  </r>
  <r>
    <x v="2"/>
    <n v="0.3982"/>
    <x v="0"/>
    <x v="0"/>
    <x v="1"/>
  </r>
  <r>
    <x v="0"/>
    <n v="0.37280000000000002"/>
    <x v="1"/>
    <x v="0"/>
    <x v="1"/>
  </r>
  <r>
    <x v="1"/>
    <n v="0.4541"/>
    <x v="1"/>
    <x v="0"/>
    <x v="1"/>
  </r>
  <r>
    <x v="2"/>
    <n v="0.41760000000000003"/>
    <x v="1"/>
    <x v="0"/>
    <x v="1"/>
  </r>
  <r>
    <x v="0"/>
    <n v="0.26140000000000002"/>
    <x v="2"/>
    <x v="0"/>
    <x v="1"/>
  </r>
  <r>
    <x v="1"/>
    <n v="0.38779999999999998"/>
    <x v="2"/>
    <x v="0"/>
    <x v="1"/>
  </r>
  <r>
    <x v="2"/>
    <n v="0.33379999999999999"/>
    <x v="2"/>
    <x v="0"/>
    <x v="1"/>
  </r>
  <r>
    <x v="0"/>
    <n v="0.31330000000000002"/>
    <x v="3"/>
    <x v="0"/>
    <x v="1"/>
  </r>
  <r>
    <x v="1"/>
    <n v="0.40200000000000002"/>
    <x v="3"/>
    <x v="0"/>
    <x v="1"/>
  </r>
  <r>
    <x v="2"/>
    <n v="0.35730000000000001"/>
    <x v="3"/>
    <x v="0"/>
    <x v="1"/>
  </r>
  <r>
    <x v="0"/>
    <n v="0.34060000000000001"/>
    <x v="4"/>
    <x v="0"/>
    <x v="1"/>
  </r>
  <r>
    <x v="1"/>
    <n v="0.38629999999999998"/>
    <x v="4"/>
    <x v="0"/>
    <x v="1"/>
  </r>
  <r>
    <x v="2"/>
    <n v="0.36559999999999998"/>
    <x v="4"/>
    <x v="0"/>
    <x v="1"/>
  </r>
  <r>
    <x v="2"/>
    <n v="0.434"/>
    <x v="5"/>
    <x v="0"/>
    <x v="1"/>
  </r>
  <r>
    <x v="1"/>
    <n v="0.47"/>
    <x v="5"/>
    <x v="0"/>
    <x v="1"/>
  </r>
  <r>
    <x v="0"/>
    <n v="0.39"/>
    <x v="5"/>
    <x v="0"/>
    <x v="1"/>
  </r>
  <r>
    <x v="0"/>
    <n v="0.61709999999999998"/>
    <x v="0"/>
    <x v="1"/>
    <x v="1"/>
  </r>
  <r>
    <x v="1"/>
    <n v="0.58979999999999999"/>
    <x v="0"/>
    <x v="1"/>
    <x v="1"/>
  </r>
  <r>
    <x v="2"/>
    <n v="0.6018"/>
    <x v="0"/>
    <x v="1"/>
    <x v="1"/>
  </r>
  <r>
    <x v="0"/>
    <n v="0.62719999999999998"/>
    <x v="1"/>
    <x v="1"/>
    <x v="1"/>
  </r>
  <r>
    <x v="1"/>
    <n v="0.54590000000000005"/>
    <x v="1"/>
    <x v="1"/>
    <x v="1"/>
  </r>
  <r>
    <x v="2"/>
    <n v="0.58240000000000003"/>
    <x v="1"/>
    <x v="1"/>
    <x v="1"/>
  </r>
  <r>
    <x v="0"/>
    <n v="0.73860000000000003"/>
    <x v="2"/>
    <x v="1"/>
    <x v="1"/>
  </r>
  <r>
    <x v="1"/>
    <n v="0.61219999999999997"/>
    <x v="2"/>
    <x v="1"/>
    <x v="1"/>
  </r>
  <r>
    <x v="2"/>
    <n v="0.66620000000000001"/>
    <x v="2"/>
    <x v="1"/>
    <x v="1"/>
  </r>
  <r>
    <x v="0"/>
    <n v="0.68669999999999998"/>
    <x v="3"/>
    <x v="1"/>
    <x v="1"/>
  </r>
  <r>
    <x v="1"/>
    <n v="0.59799999999999998"/>
    <x v="3"/>
    <x v="1"/>
    <x v="1"/>
  </r>
  <r>
    <x v="2"/>
    <n v="0.64270000000000005"/>
    <x v="3"/>
    <x v="1"/>
    <x v="1"/>
  </r>
  <r>
    <x v="0"/>
    <n v="0.65939999999999999"/>
    <x v="4"/>
    <x v="1"/>
    <x v="1"/>
  </r>
  <r>
    <x v="1"/>
    <n v="0.61370000000000002"/>
    <x v="4"/>
    <x v="1"/>
    <x v="1"/>
  </r>
  <r>
    <x v="2"/>
    <n v="0.63439999999999996"/>
    <x v="4"/>
    <x v="1"/>
    <x v="1"/>
  </r>
  <r>
    <x v="2"/>
    <n v="0.56599999999999995"/>
    <x v="5"/>
    <x v="1"/>
    <x v="1"/>
  </r>
  <r>
    <x v="1"/>
    <n v="0.53"/>
    <x v="5"/>
    <x v="1"/>
    <x v="1"/>
  </r>
  <r>
    <x v="0"/>
    <n v="0.61"/>
    <x v="5"/>
    <x v="1"/>
    <x v="1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6">
  <r>
    <x v="0"/>
    <n v="0.71599999999999997"/>
    <x v="0"/>
    <x v="0"/>
  </r>
  <r>
    <x v="1"/>
    <n v="0.74060000000000004"/>
    <x v="0"/>
    <x v="0"/>
  </r>
  <r>
    <x v="2"/>
    <n v="0.73029999999999995"/>
    <x v="0"/>
    <x v="0"/>
  </r>
  <r>
    <x v="0"/>
    <n v="0.71020000000000005"/>
    <x v="1"/>
    <x v="0"/>
  </r>
  <r>
    <x v="1"/>
    <n v="0.79510000000000003"/>
    <x v="1"/>
    <x v="0"/>
  </r>
  <r>
    <x v="2"/>
    <n v="0.75980000000000003"/>
    <x v="1"/>
    <x v="0"/>
  </r>
  <r>
    <x v="0"/>
    <n v="0.65549999999999997"/>
    <x v="2"/>
    <x v="0"/>
  </r>
  <r>
    <x v="1"/>
    <n v="0.7611"/>
    <x v="2"/>
    <x v="0"/>
  </r>
  <r>
    <x v="2"/>
    <n v="0.71750000000000003"/>
    <x v="2"/>
    <x v="0"/>
  </r>
  <r>
    <x v="0"/>
    <n v="0.55549999999999999"/>
    <x v="3"/>
    <x v="0"/>
  </r>
  <r>
    <x v="1"/>
    <n v="0.66720000000000002"/>
    <x v="3"/>
    <x v="0"/>
  </r>
  <r>
    <x v="2"/>
    <n v="0.61499999999999999"/>
    <x v="3"/>
    <x v="0"/>
  </r>
  <r>
    <x v="0"/>
    <n v="0.59870000000000001"/>
    <x v="4"/>
    <x v="0"/>
  </r>
  <r>
    <x v="1"/>
    <n v="0.72089999999999999"/>
    <x v="4"/>
    <x v="0"/>
  </r>
  <r>
    <x v="2"/>
    <n v="0.66739999999999999"/>
    <x v="4"/>
    <x v="0"/>
  </r>
  <r>
    <x v="2"/>
    <n v="0.70509999999999995"/>
    <x v="5"/>
    <x v="0"/>
  </r>
  <r>
    <x v="1"/>
    <n v="0.71"/>
    <x v="5"/>
    <x v="0"/>
  </r>
  <r>
    <x v="0"/>
    <n v="0.69"/>
    <x v="5"/>
    <x v="0"/>
  </r>
  <r>
    <x v="0"/>
    <n v="0.17549999999999999"/>
    <x v="0"/>
    <x v="1"/>
  </r>
  <r>
    <x v="1"/>
    <n v="0.1113"/>
    <x v="0"/>
    <x v="1"/>
  </r>
  <r>
    <x v="2"/>
    <n v="0.13830000000000001"/>
    <x v="0"/>
    <x v="1"/>
  </r>
  <r>
    <x v="0"/>
    <n v="0.12230000000000001"/>
    <x v="1"/>
    <x v="1"/>
  </r>
  <r>
    <x v="1"/>
    <n v="0.11840000000000001"/>
    <x v="1"/>
    <x v="1"/>
  </r>
  <r>
    <x v="2"/>
    <n v="0.12"/>
    <x v="1"/>
    <x v="1"/>
  </r>
  <r>
    <x v="0"/>
    <n v="0.1216"/>
    <x v="2"/>
    <x v="1"/>
  </r>
  <r>
    <x v="1"/>
    <n v="9.5000000000000001E-2"/>
    <x v="2"/>
    <x v="1"/>
  </r>
  <r>
    <x v="2"/>
    <n v="0.106"/>
    <x v="2"/>
    <x v="1"/>
  </r>
  <r>
    <x v="0"/>
    <n v="0.1799"/>
    <x v="3"/>
    <x v="1"/>
  </r>
  <r>
    <x v="1"/>
    <n v="0.1129"/>
    <x v="3"/>
    <x v="1"/>
  </r>
  <r>
    <x v="2"/>
    <n v="0.14419999999999999"/>
    <x v="3"/>
    <x v="1"/>
  </r>
  <r>
    <x v="0"/>
    <n v="0.18260000000000001"/>
    <x v="4"/>
    <x v="1"/>
  </r>
  <r>
    <x v="1"/>
    <n v="0.1396"/>
    <x v="4"/>
    <x v="1"/>
  </r>
  <r>
    <x v="2"/>
    <n v="0.15840000000000001"/>
    <x v="4"/>
    <x v="1"/>
  </r>
  <r>
    <x v="2"/>
    <n v="0.1424"/>
    <x v="5"/>
    <x v="1"/>
  </r>
  <r>
    <x v="1"/>
    <n v="0.13"/>
    <x v="5"/>
    <x v="1"/>
  </r>
  <r>
    <x v="0"/>
    <n v="0.16"/>
    <x v="5"/>
    <x v="1"/>
  </r>
  <r>
    <x v="0"/>
    <n v="0.9718"/>
    <x v="0"/>
    <x v="2"/>
  </r>
  <r>
    <x v="1"/>
    <n v="0.93230000000000002"/>
    <x v="0"/>
    <x v="2"/>
  </r>
  <r>
    <x v="2"/>
    <n v="0.94889999999999997"/>
    <x v="0"/>
    <x v="2"/>
  </r>
  <r>
    <x v="0"/>
    <n v="0.92579999999999996"/>
    <x v="1"/>
    <x v="2"/>
  </r>
  <r>
    <x v="1"/>
    <n v="0.89459999999999995"/>
    <x v="1"/>
    <x v="2"/>
  </r>
  <r>
    <x v="2"/>
    <n v="0.90759999999999996"/>
    <x v="1"/>
    <x v="2"/>
  </r>
  <r>
    <x v="0"/>
    <n v="0.91539999999999999"/>
    <x v="2"/>
    <x v="2"/>
  </r>
  <r>
    <x v="1"/>
    <n v="0.9133"/>
    <x v="2"/>
    <x v="2"/>
  </r>
  <r>
    <x v="2"/>
    <n v="0.91420000000000001"/>
    <x v="2"/>
    <x v="2"/>
  </r>
  <r>
    <x v="0"/>
    <n v="0.66420000000000001"/>
    <x v="3"/>
    <x v="2"/>
  </r>
  <r>
    <x v="1"/>
    <n v="0.59530000000000005"/>
    <x v="3"/>
    <x v="2"/>
  </r>
  <r>
    <x v="2"/>
    <n v="0.62749999999999995"/>
    <x v="3"/>
    <x v="2"/>
  </r>
  <r>
    <x v="0"/>
    <n v="0.879"/>
    <x v="4"/>
    <x v="2"/>
  </r>
  <r>
    <x v="1"/>
    <n v="0.84889999999999999"/>
    <x v="4"/>
    <x v="2"/>
  </r>
  <r>
    <x v="2"/>
    <n v="0.86209999999999998"/>
    <x v="4"/>
    <x v="2"/>
  </r>
  <r>
    <x v="2"/>
    <n v="0.92449999999999999"/>
    <x v="5"/>
    <x v="2"/>
  </r>
  <r>
    <x v="1"/>
    <n v="0.91"/>
    <x v="5"/>
    <x v="2"/>
  </r>
  <r>
    <x v="0"/>
    <n v="0.94"/>
    <x v="5"/>
    <x v="2"/>
  </r>
  <r>
    <x v="0"/>
    <n v="0.8"/>
    <x v="0"/>
    <x v="3"/>
  </r>
  <r>
    <x v="1"/>
    <n v="0.72019999999999995"/>
    <x v="0"/>
    <x v="3"/>
  </r>
  <r>
    <x v="2"/>
    <n v="0.75380000000000003"/>
    <x v="0"/>
    <x v="3"/>
  </r>
  <r>
    <x v="0"/>
    <n v="0.76180000000000003"/>
    <x v="1"/>
    <x v="3"/>
  </r>
  <r>
    <x v="1"/>
    <n v="0.6492"/>
    <x v="1"/>
    <x v="3"/>
  </r>
  <r>
    <x v="2"/>
    <n v="0.69599999999999995"/>
    <x v="1"/>
    <x v="3"/>
  </r>
  <r>
    <x v="0"/>
    <n v="0.74139999999999995"/>
    <x v="2"/>
    <x v="3"/>
  </r>
  <r>
    <x v="1"/>
    <n v="0.69389999999999996"/>
    <x v="2"/>
    <x v="3"/>
  </r>
  <r>
    <x v="2"/>
    <n v="0.71350000000000002"/>
    <x v="2"/>
    <x v="3"/>
  </r>
  <r>
    <x v="0"/>
    <n v="0.54659999999999997"/>
    <x v="3"/>
    <x v="3"/>
  </r>
  <r>
    <x v="1"/>
    <n v="0.43580000000000002"/>
    <x v="3"/>
    <x v="3"/>
  </r>
  <r>
    <x v="2"/>
    <n v="0.48759999999999998"/>
    <x v="3"/>
    <x v="3"/>
  </r>
  <r>
    <x v="0"/>
    <n v="0.65610000000000002"/>
    <x v="4"/>
    <x v="3"/>
  </r>
  <r>
    <x v="1"/>
    <n v="0.56559999999999999"/>
    <x v="4"/>
    <x v="3"/>
  </r>
  <r>
    <x v="2"/>
    <n v="0.60519999999999996"/>
    <x v="4"/>
    <x v="3"/>
  </r>
  <r>
    <x v="2"/>
    <n v="0.72629999999999995"/>
    <x v="5"/>
    <x v="3"/>
  </r>
  <r>
    <x v="1"/>
    <n v="0.68"/>
    <x v="5"/>
    <x v="3"/>
  </r>
  <r>
    <x v="0"/>
    <n v="0.79"/>
    <x v="5"/>
    <x v="3"/>
  </r>
  <r>
    <x v="0"/>
    <n v="0.49080000000000001"/>
    <x v="0"/>
    <x v="4"/>
  </r>
  <r>
    <x v="1"/>
    <n v="0.41870000000000002"/>
    <x v="0"/>
    <x v="4"/>
  </r>
  <r>
    <x v="2"/>
    <n v="0.4491"/>
    <x v="0"/>
    <x v="4"/>
  </r>
  <r>
    <x v="0"/>
    <n v="0.43659999999999999"/>
    <x v="1"/>
    <x v="4"/>
  </r>
  <r>
    <x v="1"/>
    <n v="0.43519999999999998"/>
    <x v="1"/>
    <x v="4"/>
  </r>
  <r>
    <x v="2"/>
    <n v="0.43580000000000002"/>
    <x v="1"/>
    <x v="4"/>
  </r>
  <r>
    <x v="0"/>
    <n v="0.4839"/>
    <x v="2"/>
    <x v="4"/>
  </r>
  <r>
    <x v="1"/>
    <n v="0.41880000000000001"/>
    <x v="2"/>
    <x v="4"/>
  </r>
  <r>
    <x v="2"/>
    <n v="0.44579999999999997"/>
    <x v="2"/>
    <x v="4"/>
  </r>
  <r>
    <x v="0"/>
    <n v="0.49490000000000001"/>
    <x v="3"/>
    <x v="4"/>
  </r>
  <r>
    <x v="1"/>
    <n v="0.44240000000000002"/>
    <x v="3"/>
    <x v="4"/>
  </r>
  <r>
    <x v="2"/>
    <n v="0.46689999999999998"/>
    <x v="3"/>
    <x v="4"/>
  </r>
  <r>
    <x v="0"/>
    <n v="0.54990000000000006"/>
    <x v="4"/>
    <x v="4"/>
  </r>
  <r>
    <x v="1"/>
    <n v="0.51780000000000004"/>
    <x v="4"/>
    <x v="4"/>
  </r>
  <r>
    <x v="2"/>
    <n v="0.53180000000000005"/>
    <x v="4"/>
    <x v="4"/>
  </r>
  <r>
    <x v="2"/>
    <n v="0.4446"/>
    <x v="5"/>
    <x v="4"/>
  </r>
  <r>
    <x v="1"/>
    <n v="0.43"/>
    <x v="5"/>
    <x v="4"/>
  </r>
  <r>
    <x v="0"/>
    <n v="0.46"/>
    <x v="5"/>
    <x v="4"/>
  </r>
  <r>
    <x v="0"/>
    <n v="4.5199999999999997E-2"/>
    <x v="0"/>
    <x v="5"/>
  </r>
  <r>
    <x v="1"/>
    <n v="2.3099999999999999E-2"/>
    <x v="0"/>
    <x v="5"/>
  </r>
  <r>
    <x v="2"/>
    <n v="3.2399999999999998E-2"/>
    <x v="0"/>
    <x v="5"/>
  </r>
  <r>
    <x v="0"/>
    <n v="5.2200000000000003E-2"/>
    <x v="1"/>
    <x v="5"/>
  </r>
  <r>
    <x v="1"/>
    <n v="3.1199999999999999E-2"/>
    <x v="1"/>
    <x v="5"/>
  </r>
  <r>
    <x v="2"/>
    <n v="3.9899999999999998E-2"/>
    <x v="1"/>
    <x v="5"/>
  </r>
  <r>
    <x v="0"/>
    <n v="4.41E-2"/>
    <x v="2"/>
    <x v="5"/>
  </r>
  <r>
    <x v="1"/>
    <n v="3.1099999999999999E-2"/>
    <x v="2"/>
    <x v="5"/>
  </r>
  <r>
    <x v="2"/>
    <n v="3.6499999999999998E-2"/>
    <x v="2"/>
    <x v="5"/>
  </r>
  <r>
    <x v="0"/>
    <n v="7.6399999999999996E-2"/>
    <x v="3"/>
    <x v="5"/>
  </r>
  <r>
    <x v="1"/>
    <n v="3.1099999999999999E-2"/>
    <x v="3"/>
    <x v="5"/>
  </r>
  <r>
    <x v="2"/>
    <n v="5.2299999999999999E-2"/>
    <x v="3"/>
    <x v="5"/>
  </r>
  <r>
    <x v="0"/>
    <n v="9.0200000000000002E-2"/>
    <x v="4"/>
    <x v="5"/>
  </r>
  <r>
    <x v="1"/>
    <n v="3.4700000000000002E-2"/>
    <x v="4"/>
    <x v="5"/>
  </r>
  <r>
    <x v="2"/>
    <n v="5.8999999999999997E-2"/>
    <x v="4"/>
    <x v="5"/>
  </r>
  <r>
    <x v="2"/>
    <n v="4.82E-2"/>
    <x v="5"/>
    <x v="5"/>
  </r>
  <r>
    <x v="1"/>
    <n v="4.7800000000000002E-2"/>
    <x v="5"/>
    <x v="5"/>
  </r>
  <r>
    <x v="0"/>
    <n v="4.87E-2"/>
    <x v="5"/>
    <x v="5"/>
  </r>
  <r>
    <x v="0"/>
    <n v="6.4799999999999996E-2"/>
    <x v="0"/>
    <x v="6"/>
  </r>
  <r>
    <x v="1"/>
    <n v="3.4700000000000002E-2"/>
    <x v="0"/>
    <x v="6"/>
  </r>
  <r>
    <x v="2"/>
    <n v="4.7399999999999998E-2"/>
    <x v="0"/>
    <x v="6"/>
  </r>
  <r>
    <x v="0"/>
    <n v="5.7700000000000001E-2"/>
    <x v="1"/>
    <x v="6"/>
  </r>
  <r>
    <x v="1"/>
    <n v="3.5099999999999999E-2"/>
    <x v="1"/>
    <x v="6"/>
  </r>
  <r>
    <x v="2"/>
    <n v="4.4499999999999998E-2"/>
    <x v="1"/>
    <x v="6"/>
  </r>
  <r>
    <x v="0"/>
    <n v="1.9099999999999999E-2"/>
    <x v="2"/>
    <x v="6"/>
  </r>
  <r>
    <x v="1"/>
    <n v="1.5100000000000001E-2"/>
    <x v="2"/>
    <x v="6"/>
  </r>
  <r>
    <x v="2"/>
    <n v="1.6799999999999999E-2"/>
    <x v="2"/>
    <x v="6"/>
  </r>
  <r>
    <x v="0"/>
    <n v="8.2000000000000003E-2"/>
    <x v="3"/>
    <x v="6"/>
  </r>
  <r>
    <x v="1"/>
    <n v="3.4299999999999997E-2"/>
    <x v="3"/>
    <x v="6"/>
  </r>
  <r>
    <x v="2"/>
    <n v="5.6599999999999998E-2"/>
    <x v="3"/>
    <x v="6"/>
  </r>
  <r>
    <x v="0"/>
    <n v="0.10829999999999999"/>
    <x v="4"/>
    <x v="6"/>
  </r>
  <r>
    <x v="1"/>
    <n v="5.21E-2"/>
    <x v="4"/>
    <x v="6"/>
  </r>
  <r>
    <x v="2"/>
    <n v="7.6700000000000004E-2"/>
    <x v="4"/>
    <x v="6"/>
  </r>
  <r>
    <x v="2"/>
    <n v="6.7900000000000002E-2"/>
    <x v="5"/>
    <x v="6"/>
  </r>
  <r>
    <x v="1"/>
    <n v="5.8500000000000003E-2"/>
    <x v="5"/>
    <x v="6"/>
  </r>
  <r>
    <x v="0"/>
    <n v="7.9600000000000004E-2"/>
    <x v="5"/>
    <x v="6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">
  <r>
    <x v="0"/>
    <n v="0.79330000000000001"/>
    <x v="0"/>
    <s v="E23"/>
  </r>
  <r>
    <x v="1"/>
    <n v="6.4699999999999994E-2"/>
    <x v="0"/>
    <s v="E23"/>
  </r>
  <r>
    <x v="2"/>
    <n v="0.11550000000000001"/>
    <x v="0"/>
    <s v="E23"/>
  </r>
  <r>
    <x v="3"/>
    <n v="2.6600000000000002E-2"/>
    <x v="0"/>
    <s v="E23"/>
  </r>
  <r>
    <x v="0"/>
    <n v="0.8095"/>
    <x v="1"/>
    <s v="E23"/>
  </r>
  <r>
    <x v="1"/>
    <n v="6.5700000000000008E-2"/>
    <x v="1"/>
    <s v="E23"/>
  </r>
  <r>
    <x v="2"/>
    <n v="0.1012"/>
    <x v="1"/>
    <s v="E23"/>
  </r>
  <r>
    <x v="3"/>
    <n v="2.3700000000000002E-2"/>
    <x v="1"/>
    <s v="E23"/>
  </r>
  <r>
    <x v="0"/>
    <n v="0.80310000000000004"/>
    <x v="2"/>
    <s v="E23"/>
  </r>
  <r>
    <x v="1"/>
    <n v="8.1900000000000001E-2"/>
    <x v="2"/>
    <s v="E23"/>
  </r>
  <r>
    <x v="2"/>
    <n v="8.6300000000000002E-2"/>
    <x v="2"/>
    <s v="E23"/>
  </r>
  <r>
    <x v="3"/>
    <n v="2.8799999999999999E-2"/>
    <x v="2"/>
    <s v="E23"/>
  </r>
  <r>
    <x v="0"/>
    <n v="0.72849999999999993"/>
    <x v="3"/>
    <s v="E23"/>
  </r>
  <r>
    <x v="1"/>
    <n v="8.9600000000000013E-2"/>
    <x v="3"/>
    <s v="E23"/>
  </r>
  <r>
    <x v="2"/>
    <n v="0.13900000000000001"/>
    <x v="3"/>
    <s v="E23"/>
  </r>
  <r>
    <x v="3"/>
    <n v="4.2900000000000001E-2"/>
    <x v="3"/>
    <s v="E23"/>
  </r>
  <r>
    <x v="0"/>
    <n v="0.66700000000000004"/>
    <x v="4"/>
    <s v="E23"/>
  </r>
  <r>
    <x v="1"/>
    <n v="3.4000000000000002E-2"/>
    <x v="4"/>
    <s v="E23"/>
  </r>
  <r>
    <x v="2"/>
    <n v="0.14699999999999999"/>
    <x v="4"/>
    <s v="E23"/>
  </r>
  <r>
    <x v="3"/>
    <n v="0.152"/>
    <x v="4"/>
    <s v="E23"/>
  </r>
  <r>
    <x v="1"/>
    <n v="5.5100000000000003E-2"/>
    <x v="5"/>
    <s v="E23"/>
  </r>
  <r>
    <x v="0"/>
    <n v="0.77749999999999997"/>
    <x v="5"/>
    <s v="E23"/>
  </r>
  <r>
    <x v="2"/>
    <n v="0.13819999999999999"/>
    <x v="5"/>
    <s v="E23"/>
  </r>
  <r>
    <x v="3"/>
    <n v="2.92E-2"/>
    <x v="5"/>
    <s v="E23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">
  <r>
    <x v="0"/>
    <n v="4697"/>
    <n v="2153"/>
    <s v="E24"/>
  </r>
  <r>
    <x v="1"/>
    <n v="4665"/>
    <n v="2296"/>
    <s v="E24"/>
  </r>
  <r>
    <x v="2"/>
    <n v="4055"/>
    <n v="2028"/>
    <s v="E24"/>
  </r>
  <r>
    <x v="3"/>
    <n v="4350"/>
    <n v="1753"/>
    <s v="E24"/>
  </r>
  <r>
    <x v="4"/>
    <n v="4275"/>
    <n v="1944"/>
    <s v="E24"/>
  </r>
  <r>
    <x v="5"/>
    <n v="4244"/>
    <n v="2015"/>
    <s v="E24"/>
  </r>
</pivotCacheRecords>
</file>

<file path=xl/pivotCache/pivotCacheRecords9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2">
  <r>
    <x v="0"/>
    <n v="7.34"/>
    <x v="0"/>
    <x v="0"/>
  </r>
  <r>
    <x v="1"/>
    <n v="7.64"/>
    <x v="0"/>
    <x v="0"/>
  </r>
  <r>
    <x v="2"/>
    <n v="7.51"/>
    <x v="0"/>
    <x v="0"/>
  </r>
  <r>
    <x v="0"/>
    <n v="7.28"/>
    <x v="1"/>
    <x v="0"/>
  </r>
  <r>
    <x v="1"/>
    <n v="7.48"/>
    <x v="1"/>
    <x v="0"/>
  </r>
  <r>
    <x v="2"/>
    <n v="7.39"/>
    <x v="1"/>
    <x v="0"/>
  </r>
  <r>
    <x v="0"/>
    <n v="7.19"/>
    <x v="2"/>
    <x v="0"/>
  </r>
  <r>
    <x v="1"/>
    <n v="7.47"/>
    <x v="2"/>
    <x v="0"/>
  </r>
  <r>
    <x v="2"/>
    <n v="7.35"/>
    <x v="2"/>
    <x v="0"/>
  </r>
  <r>
    <x v="0"/>
    <n v="7.01"/>
    <x v="3"/>
    <x v="0"/>
  </r>
  <r>
    <x v="1"/>
    <n v="7.18"/>
    <x v="3"/>
    <x v="0"/>
  </r>
  <r>
    <x v="2"/>
    <n v="7.1"/>
    <x v="3"/>
    <x v="0"/>
  </r>
  <r>
    <x v="0"/>
    <n v="7.08"/>
    <x v="4"/>
    <x v="0"/>
  </r>
  <r>
    <x v="1"/>
    <n v="7.23"/>
    <x v="4"/>
    <x v="0"/>
  </r>
  <r>
    <x v="2"/>
    <n v="7.17"/>
    <x v="4"/>
    <x v="0"/>
  </r>
  <r>
    <x v="2"/>
    <n v="7.62"/>
    <x v="5"/>
    <x v="0"/>
  </r>
  <r>
    <x v="1"/>
    <n v="7.67"/>
    <x v="5"/>
    <x v="0"/>
  </r>
  <r>
    <x v="0"/>
    <n v="7.56"/>
    <x v="5"/>
    <x v="0"/>
  </r>
  <r>
    <x v="0"/>
    <n v="5.92"/>
    <x v="0"/>
    <x v="1"/>
  </r>
  <r>
    <x v="1"/>
    <n v="5.98"/>
    <x v="0"/>
    <x v="1"/>
  </r>
  <r>
    <x v="2"/>
    <n v="5.95"/>
    <x v="0"/>
    <x v="1"/>
  </r>
  <r>
    <x v="0"/>
    <n v="5.73"/>
    <x v="1"/>
    <x v="1"/>
  </r>
  <r>
    <x v="1"/>
    <n v="5.95"/>
    <x v="1"/>
    <x v="1"/>
  </r>
  <r>
    <x v="2"/>
    <n v="5.86"/>
    <x v="1"/>
    <x v="1"/>
  </r>
  <r>
    <x v="0"/>
    <n v="5.16"/>
    <x v="2"/>
    <x v="1"/>
  </r>
  <r>
    <x v="1"/>
    <n v="5.52"/>
    <x v="2"/>
    <x v="1"/>
  </r>
  <r>
    <x v="2"/>
    <n v="5.37"/>
    <x v="2"/>
    <x v="1"/>
  </r>
  <r>
    <x v="0"/>
    <n v="7.43"/>
    <x v="3"/>
    <x v="1"/>
  </r>
  <r>
    <x v="1"/>
    <n v="7.47"/>
    <x v="3"/>
    <x v="1"/>
  </r>
  <r>
    <x v="2"/>
    <n v="7.45"/>
    <x v="3"/>
    <x v="1"/>
  </r>
  <r>
    <x v="0"/>
    <n v="5.66"/>
    <x v="4"/>
    <x v="1"/>
  </r>
  <r>
    <x v="1"/>
    <n v="5.64"/>
    <x v="4"/>
    <x v="1"/>
  </r>
  <r>
    <x v="2"/>
    <n v="5.65"/>
    <x v="4"/>
    <x v="1"/>
  </r>
  <r>
    <x v="2"/>
    <n v="6.01"/>
    <x v="5"/>
    <x v="1"/>
  </r>
  <r>
    <x v="1"/>
    <n v="5.85"/>
    <x v="5"/>
    <x v="1"/>
  </r>
  <r>
    <x v="0"/>
    <n v="6.25"/>
    <x v="5"/>
    <x v="1"/>
  </r>
  <r>
    <x v="0"/>
    <n v="6.83"/>
    <x v="0"/>
    <x v="2"/>
  </r>
  <r>
    <x v="1"/>
    <n v="6.93"/>
    <x v="0"/>
    <x v="2"/>
  </r>
  <r>
    <x v="2"/>
    <n v="6.88"/>
    <x v="0"/>
    <x v="2"/>
  </r>
  <r>
    <x v="0"/>
    <n v="6.67"/>
    <x v="1"/>
    <x v="2"/>
  </r>
  <r>
    <x v="1"/>
    <n v="6.9"/>
    <x v="1"/>
    <x v="2"/>
  </r>
  <r>
    <x v="2"/>
    <n v="6.79"/>
    <x v="1"/>
    <x v="2"/>
  </r>
  <r>
    <x v="0"/>
    <n v="6.45"/>
    <x v="2"/>
    <x v="2"/>
  </r>
  <r>
    <x v="1"/>
    <n v="6.74"/>
    <x v="2"/>
    <x v="2"/>
  </r>
  <r>
    <x v="2"/>
    <n v="6.61"/>
    <x v="2"/>
    <x v="2"/>
  </r>
  <r>
    <x v="0"/>
    <n v="7.64"/>
    <x v="3"/>
    <x v="2"/>
  </r>
  <r>
    <x v="1"/>
    <n v="7.61"/>
    <x v="3"/>
    <x v="2"/>
  </r>
  <r>
    <x v="2"/>
    <n v="7.63"/>
    <x v="3"/>
    <x v="2"/>
  </r>
  <r>
    <x v="0"/>
    <n v="6.64"/>
    <x v="4"/>
    <x v="2"/>
  </r>
  <r>
    <x v="1"/>
    <n v="6.6"/>
    <x v="4"/>
    <x v="2"/>
  </r>
  <r>
    <x v="2"/>
    <n v="6.62"/>
    <x v="4"/>
    <x v="2"/>
  </r>
  <r>
    <x v="2"/>
    <n v="6.55"/>
    <x v="5"/>
    <x v="2"/>
  </r>
  <r>
    <x v="1"/>
    <n v="6.5"/>
    <x v="5"/>
    <x v="2"/>
  </r>
  <r>
    <x v="0"/>
    <n v="6.61"/>
    <x v="5"/>
    <x v="2"/>
  </r>
  <r>
    <x v="0"/>
    <n v="6.65"/>
    <x v="0"/>
    <x v="3"/>
  </r>
  <r>
    <x v="1"/>
    <n v="7"/>
    <x v="0"/>
    <x v="3"/>
  </r>
  <r>
    <x v="2"/>
    <n v="6.85"/>
    <x v="0"/>
    <x v="3"/>
  </r>
  <r>
    <x v="0"/>
    <n v="6.59"/>
    <x v="1"/>
    <x v="3"/>
  </r>
  <r>
    <x v="1"/>
    <n v="6.94"/>
    <x v="1"/>
    <x v="3"/>
  </r>
  <r>
    <x v="2"/>
    <n v="6.79"/>
    <x v="1"/>
    <x v="3"/>
  </r>
  <r>
    <x v="0"/>
    <n v="6.44"/>
    <x v="2"/>
    <x v="3"/>
  </r>
  <r>
    <x v="1"/>
    <n v="6.87"/>
    <x v="2"/>
    <x v="3"/>
  </r>
  <r>
    <x v="2"/>
    <n v="6.69"/>
    <x v="2"/>
    <x v="3"/>
  </r>
  <r>
    <x v="0"/>
    <n v="6.9"/>
    <x v="3"/>
    <x v="3"/>
  </r>
  <r>
    <x v="1"/>
    <n v="7.05"/>
    <x v="3"/>
    <x v="3"/>
  </r>
  <r>
    <x v="2"/>
    <n v="6.97"/>
    <x v="3"/>
    <x v="3"/>
  </r>
  <r>
    <x v="0"/>
    <n v="6.61"/>
    <x v="4"/>
    <x v="3"/>
  </r>
  <r>
    <x v="1"/>
    <n v="6.9"/>
    <x v="4"/>
    <x v="3"/>
  </r>
  <r>
    <x v="2"/>
    <n v="6.77"/>
    <x v="4"/>
    <x v="3"/>
  </r>
  <r>
    <x v="2"/>
    <n v="6.58"/>
    <x v="5"/>
    <x v="3"/>
  </r>
  <r>
    <x v="1"/>
    <n v="6.71"/>
    <x v="5"/>
    <x v="3"/>
  </r>
  <r>
    <x v="0"/>
    <n v="6.39"/>
    <x v="5"/>
    <x v="3"/>
  </r>
</pivotCacheRecords>
</file>

<file path=xl/pivotCache/pivotCacheRecords10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2">
  <r>
    <x v="0"/>
    <n v="7.32"/>
    <x v="0"/>
    <x v="0"/>
  </r>
  <r>
    <x v="1"/>
    <n v="6.59"/>
    <x v="0"/>
    <x v="0"/>
  </r>
  <r>
    <x v="2"/>
    <n v="7.33"/>
    <x v="0"/>
    <x v="0"/>
  </r>
  <r>
    <x v="3"/>
    <n v="6.73"/>
    <x v="0"/>
    <x v="0"/>
  </r>
  <r>
    <x v="4"/>
    <n v="7.16"/>
    <x v="0"/>
    <x v="0"/>
  </r>
  <r>
    <x v="0"/>
    <n v="7.19"/>
    <x v="1"/>
    <x v="0"/>
  </r>
  <r>
    <x v="1"/>
    <n v="6.33"/>
    <x v="1"/>
    <x v="0"/>
  </r>
  <r>
    <x v="2"/>
    <n v="7.1"/>
    <x v="1"/>
    <x v="0"/>
  </r>
  <r>
    <x v="3"/>
    <n v="6.63"/>
    <x v="1"/>
    <x v="0"/>
  </r>
  <r>
    <x v="4"/>
    <n v="7.07"/>
    <x v="1"/>
    <x v="0"/>
  </r>
  <r>
    <x v="0"/>
    <n v="7.13"/>
    <x v="2"/>
    <x v="0"/>
  </r>
  <r>
    <x v="1"/>
    <n v="6.51"/>
    <x v="2"/>
    <x v="0"/>
  </r>
  <r>
    <x v="2"/>
    <n v="7.13"/>
    <x v="2"/>
    <x v="0"/>
  </r>
  <r>
    <x v="3"/>
    <n v="6.65"/>
    <x v="2"/>
    <x v="0"/>
  </r>
  <r>
    <x v="4"/>
    <n v="7.01"/>
    <x v="2"/>
    <x v="0"/>
  </r>
  <r>
    <x v="0"/>
    <n v="7.12"/>
    <x v="3"/>
    <x v="0"/>
  </r>
  <r>
    <x v="1"/>
    <n v="6.12"/>
    <x v="3"/>
    <x v="0"/>
  </r>
  <r>
    <x v="2"/>
    <n v="7.01"/>
    <x v="3"/>
    <x v="0"/>
  </r>
  <r>
    <x v="3"/>
    <n v="6.62"/>
    <x v="3"/>
    <x v="0"/>
  </r>
  <r>
    <x v="4"/>
    <n v="6.81"/>
    <x v="3"/>
    <x v="0"/>
  </r>
  <r>
    <x v="0"/>
    <n v="7.13"/>
    <x v="4"/>
    <x v="0"/>
  </r>
  <r>
    <x v="1"/>
    <n v="6.16"/>
    <x v="4"/>
    <x v="0"/>
  </r>
  <r>
    <x v="2"/>
    <n v="7.05"/>
    <x v="4"/>
    <x v="0"/>
  </r>
  <r>
    <x v="3"/>
    <n v="6.64"/>
    <x v="4"/>
    <x v="0"/>
  </r>
  <r>
    <x v="4"/>
    <n v="6.56"/>
    <x v="4"/>
    <x v="0"/>
  </r>
  <r>
    <x v="0"/>
    <n v="7.35"/>
    <x v="5"/>
    <x v="0"/>
  </r>
  <r>
    <x v="1"/>
    <n v="6.66"/>
    <x v="5"/>
    <x v="0"/>
  </r>
  <r>
    <x v="2"/>
    <n v="7.41"/>
    <x v="5"/>
    <x v="0"/>
  </r>
  <r>
    <x v="3"/>
    <n v="6.84"/>
    <x v="5"/>
    <x v="0"/>
  </r>
  <r>
    <x v="4"/>
    <n v="7.32"/>
    <x v="5"/>
    <x v="0"/>
  </r>
  <r>
    <x v="5"/>
    <n v="7.34"/>
    <x v="0"/>
    <x v="1"/>
  </r>
  <r>
    <x v="6"/>
    <n v="7.43"/>
    <x v="0"/>
    <x v="1"/>
  </r>
  <r>
    <x v="7"/>
    <n v="8.17"/>
    <x v="0"/>
    <x v="1"/>
  </r>
  <r>
    <x v="8"/>
    <n v="8.23"/>
    <x v="0"/>
    <x v="1"/>
  </r>
  <r>
    <x v="9"/>
    <n v="8.8800000000000008"/>
    <x v="0"/>
    <x v="1"/>
  </r>
  <r>
    <x v="10"/>
    <n v="8.24"/>
    <x v="0"/>
    <x v="1"/>
  </r>
  <r>
    <x v="11"/>
    <n v="8.31"/>
    <x v="0"/>
    <x v="1"/>
  </r>
  <r>
    <x v="5"/>
    <n v="7.08"/>
    <x v="1"/>
    <x v="1"/>
  </r>
  <r>
    <x v="6"/>
    <n v="7.19"/>
    <x v="1"/>
    <x v="1"/>
  </r>
  <r>
    <x v="7"/>
    <n v="8"/>
    <x v="1"/>
    <x v="1"/>
  </r>
  <r>
    <x v="8"/>
    <n v="8.02"/>
    <x v="1"/>
    <x v="1"/>
  </r>
  <r>
    <x v="9"/>
    <n v="8.76"/>
    <x v="1"/>
    <x v="1"/>
  </r>
  <r>
    <x v="10"/>
    <n v="7.99"/>
    <x v="1"/>
    <x v="1"/>
  </r>
  <r>
    <x v="11"/>
    <n v="8.17"/>
    <x v="1"/>
    <x v="1"/>
  </r>
  <r>
    <x v="5"/>
    <n v="6.93"/>
    <x v="2"/>
    <x v="1"/>
  </r>
  <r>
    <x v="6"/>
    <n v="6.89"/>
    <x v="2"/>
    <x v="1"/>
  </r>
  <r>
    <x v="7"/>
    <n v="7.98"/>
    <x v="2"/>
    <x v="1"/>
  </r>
  <r>
    <x v="8"/>
    <n v="7.97"/>
    <x v="2"/>
    <x v="1"/>
  </r>
  <r>
    <x v="9"/>
    <n v="8.7200000000000006"/>
    <x v="2"/>
    <x v="1"/>
  </r>
  <r>
    <x v="10"/>
    <n v="8.0500000000000007"/>
    <x v="2"/>
    <x v="1"/>
  </r>
  <r>
    <x v="11"/>
    <n v="8.14"/>
    <x v="2"/>
    <x v="1"/>
  </r>
  <r>
    <x v="5"/>
    <n v="6.61"/>
    <x v="3"/>
    <x v="1"/>
  </r>
  <r>
    <x v="6"/>
    <n v="6.89"/>
    <x v="3"/>
    <x v="1"/>
  </r>
  <r>
    <x v="7"/>
    <n v="7.94"/>
    <x v="3"/>
    <x v="1"/>
  </r>
  <r>
    <x v="8"/>
    <n v="7.97"/>
    <x v="3"/>
    <x v="1"/>
  </r>
  <r>
    <x v="9"/>
    <n v="8.6199999999999992"/>
    <x v="3"/>
    <x v="1"/>
  </r>
  <r>
    <x v="10"/>
    <n v="7.78"/>
    <x v="3"/>
    <x v="1"/>
  </r>
  <r>
    <x v="11"/>
    <n v="8.1"/>
    <x v="3"/>
    <x v="1"/>
  </r>
  <r>
    <x v="5"/>
    <n v="6.52"/>
    <x v="4"/>
    <x v="1"/>
  </r>
  <r>
    <x v="6"/>
    <n v="6.73"/>
    <x v="4"/>
    <x v="1"/>
  </r>
  <r>
    <x v="7"/>
    <n v="7.69"/>
    <x v="4"/>
    <x v="1"/>
  </r>
  <r>
    <x v="8"/>
    <n v="7.66"/>
    <x v="4"/>
    <x v="1"/>
  </r>
  <r>
    <x v="9"/>
    <n v="8.5500000000000007"/>
    <x v="4"/>
    <x v="1"/>
  </r>
  <r>
    <x v="10"/>
    <n v="7.67"/>
    <x v="4"/>
    <x v="1"/>
  </r>
  <r>
    <x v="11"/>
    <n v="7.91"/>
    <x v="4"/>
    <x v="1"/>
  </r>
  <r>
    <x v="5"/>
    <n v="7.26"/>
    <x v="5"/>
    <x v="1"/>
  </r>
  <r>
    <x v="6"/>
    <n v="7.21"/>
    <x v="5"/>
    <x v="1"/>
  </r>
  <r>
    <x v="7"/>
    <n v="8"/>
    <x v="5"/>
    <x v="1"/>
  </r>
  <r>
    <x v="8"/>
    <n v="8.0399999999999991"/>
    <x v="5"/>
    <x v="1"/>
  </r>
  <r>
    <x v="9"/>
    <n v="8.81"/>
    <x v="5"/>
    <x v="1"/>
  </r>
  <r>
    <x v="10"/>
    <n v="8.01"/>
    <x v="5"/>
    <x v="1"/>
  </r>
  <r>
    <x v="11"/>
    <n v="8.23"/>
    <x v="5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792A4DB-4E21-4B87-98D6-A24C03654AB6}" name="TablaDinámica1" cacheId="8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10" firstHeaderRow="1" firstDataRow="2" firstDataCol="1" rowPageCount="1" colPageCount="1"/>
  <pivotFields count="4">
    <pivotField axis="axisRow" compact="0" outline="0" showAll="0" defaultSubtotal="0">
      <items count="3">
        <item x="2"/>
        <item x="1"/>
        <item x="0"/>
      </items>
    </pivotField>
    <pivotField dataField="1" compact="0" outline="0" showAll="0" defaultSubtotal="0"/>
    <pivotField axis="axisCol" compact="0" outline="0" subtotalTop="0" showAll="0" defaultSubtotal="0">
      <items count="6">
        <item x="4"/>
        <item x="3"/>
        <item x="2"/>
        <item x="1"/>
        <item x="0"/>
        <item x="5"/>
      </items>
    </pivotField>
    <pivotField axis="axisPage" compact="0" outline="0" showAll="0" defaultSubtotal="0">
      <items count="4">
        <item x="0"/>
        <item x="1"/>
        <item x="2"/>
        <item x="3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2"/>
  </colFields>
  <colItems count="6">
    <i>
      <x/>
    </i>
    <i>
      <x v="1"/>
    </i>
    <i>
      <x v="2"/>
    </i>
    <i>
      <x v="3"/>
    </i>
    <i>
      <x v="4"/>
    </i>
    <i>
      <x v="5"/>
    </i>
  </colItems>
  <pageFields count="1">
    <pageField fld="3" item="0" hier="-1"/>
  </pageFields>
  <dataFields count="1">
    <dataField name="Valor medio" fld="1" baseField="0" baseItem="0" numFmtId="165"/>
  </dataFields>
  <formats count="15">
    <format dxfId="487">
      <pivotArea type="all" dataOnly="0" outline="0" fieldPosition="0"/>
    </format>
    <format dxfId="486">
      <pivotArea outline="0" collapsedLevelsAreSubtotals="1" fieldPosition="0"/>
    </format>
    <format dxfId="485">
      <pivotArea type="origin" dataOnly="0" labelOnly="1" outline="0" fieldPosition="0"/>
    </format>
    <format dxfId="484">
      <pivotArea type="topRight" dataOnly="0" labelOnly="1" outline="0" fieldPosition="0"/>
    </format>
    <format dxfId="483">
      <pivotArea field="0" type="button" dataOnly="0" labelOnly="1" outline="0" axis="axisRow" fieldPosition="0"/>
    </format>
    <format dxfId="482">
      <pivotArea dataOnly="0" labelOnly="1" fieldPosition="0">
        <references count="1">
          <reference field="0" count="0"/>
        </references>
      </pivotArea>
    </format>
    <format dxfId="481">
      <pivotArea dataOnly="0" labelOnly="1" grandRow="1" outline="0" fieldPosition="0"/>
    </format>
    <format dxfId="480">
      <pivotArea dataOnly="0" labelOnly="1" grandCol="1" outline="0" fieldPosition="0"/>
    </format>
    <format dxfId="479">
      <pivotArea outline="0" fieldPosition="0">
        <references count="1">
          <reference field="4294967294" count="1">
            <x v="0"/>
          </reference>
        </references>
      </pivotArea>
    </format>
    <format dxfId="478">
      <pivotArea dataOnly="0" outline="0" fieldPosition="0">
        <references count="2">
          <reference field="0" count="1">
            <x v="0"/>
          </reference>
          <reference field="3" count="1" selected="0">
            <x v="0"/>
          </reference>
        </references>
      </pivotArea>
    </format>
    <format dxfId="477">
      <pivotArea type="origin" dataOnly="0" labelOnly="1" outline="0" fieldPosition="0"/>
    </format>
    <format dxfId="476">
      <pivotArea field="2" type="button" dataOnly="0" labelOnly="1" outline="0" axis="axisCol" fieldPosition="0"/>
    </format>
    <format dxfId="475">
      <pivotArea type="origin" dataOnly="0" labelOnly="1" outline="0" fieldPosition="0"/>
    </format>
    <format dxfId="474">
      <pivotArea dataOnly="0" outline="0" fieldPosition="0">
        <references count="2">
          <reference field="2" count="0"/>
          <reference field="3" count="1" selected="0">
            <x v="0"/>
          </reference>
        </references>
      </pivotArea>
    </format>
    <format dxfId="473">
      <pivotArea dataOnly="0" outline="0" fieldPosition="0">
        <references count="2">
          <reference field="2" count="0"/>
          <reference field="3" count="1" selected="0">
            <x v="0"/>
          </reference>
        </references>
      </pivotArea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DAE11A9-E987-4D61-9FFB-EDA18BAE9397}" name="TablaDinámica2" cacheId="9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12" firstHeaderRow="1" firstDataRow="2" firstDataCol="1" rowPageCount="1" colPageCount="1"/>
  <pivotFields count="4">
    <pivotField axis="axisRow" compact="0" outline="0" showAll="0" defaultSubtotal="0">
      <items count="12">
        <item x="9"/>
        <item x="0"/>
        <item x="1"/>
        <item x="7"/>
        <item x="8"/>
        <item x="6"/>
        <item x="2"/>
        <item x="4"/>
        <item x="10"/>
        <item x="3"/>
        <item x="5"/>
        <item x="11"/>
      </items>
    </pivotField>
    <pivotField dataField="1" compact="0" outline="0" showAll="0" defaultSubtotal="0"/>
    <pivotField axis="axisCol" compact="0" outline="0" showAll="0" defaultSubtotal="0">
      <items count="6">
        <item x="4"/>
        <item x="3"/>
        <item x="2"/>
        <item x="1"/>
        <item x="0"/>
        <item x="5"/>
      </items>
    </pivotField>
    <pivotField axis="axisPage" compact="0" outline="0" showAll="0" defaultSubtotal="0">
      <items count="2">
        <item x="0"/>
        <item x="1"/>
      </items>
    </pivotField>
  </pivotFields>
  <rowFields count="1">
    <field x="0"/>
  </rowFields>
  <rowItems count="5">
    <i>
      <x v="1"/>
    </i>
    <i>
      <x v="2"/>
    </i>
    <i>
      <x v="6"/>
    </i>
    <i>
      <x v="7"/>
    </i>
    <i>
      <x v="9"/>
    </i>
  </rowItems>
  <colFields count="1">
    <field x="2"/>
  </colFields>
  <colItems count="6">
    <i>
      <x/>
    </i>
    <i>
      <x v="1"/>
    </i>
    <i>
      <x v="2"/>
    </i>
    <i>
      <x v="3"/>
    </i>
    <i>
      <x v="4"/>
    </i>
    <i>
      <x v="5"/>
    </i>
  </colItems>
  <pageFields count="1">
    <pageField fld="3" item="0" hier="-1"/>
  </pageFields>
  <dataFields count="1">
    <dataField name="Valor medio" fld="1" baseField="0" baseItem="0" numFmtId="165"/>
  </dataFields>
  <formats count="15">
    <format dxfId="472">
      <pivotArea type="all" dataOnly="0" outline="0" fieldPosition="0"/>
    </format>
    <format dxfId="471">
      <pivotArea outline="0" collapsedLevelsAreSubtotals="1" fieldPosition="0"/>
    </format>
    <format dxfId="470">
      <pivotArea type="origin" dataOnly="0" labelOnly="1" outline="0" fieldPosition="0"/>
    </format>
    <format dxfId="469">
      <pivotArea field="2" type="button" dataOnly="0" labelOnly="1" outline="0" axis="axisCol" fieldPosition="0"/>
    </format>
    <format dxfId="468">
      <pivotArea type="topRight" dataOnly="0" labelOnly="1" outline="0" fieldPosition="0"/>
    </format>
    <format dxfId="467">
      <pivotArea field="0" type="button" dataOnly="0" labelOnly="1" outline="0" axis="axisRow" fieldPosition="0"/>
    </format>
    <format dxfId="466">
      <pivotArea dataOnly="0" labelOnly="1" outline="0" fieldPosition="0">
        <references count="1">
          <reference field="0" count="0"/>
        </references>
      </pivotArea>
    </format>
    <format dxfId="465">
      <pivotArea dataOnly="0" labelOnly="1" outline="0" fieldPosition="0">
        <references count="1">
          <reference field="2" count="0"/>
        </references>
      </pivotArea>
    </format>
    <format dxfId="464">
      <pivotArea outline="0" fieldPosition="0">
        <references count="1">
          <reference field="4294967294" count="1">
            <x v="0"/>
          </reference>
        </references>
      </pivotArea>
    </format>
    <format dxfId="463">
      <pivotArea type="origin" dataOnly="0" labelOnly="1" outline="0" fieldPosition="0"/>
    </format>
    <format dxfId="462">
      <pivotArea type="origin" dataOnly="0" labelOnly="1" outline="0" fieldPosition="0"/>
    </format>
    <format dxfId="461">
      <pivotArea field="2" type="button" dataOnly="0" labelOnly="1" outline="0" axis="axisCol" fieldPosition="0"/>
    </format>
    <format dxfId="460">
      <pivotArea dataOnly="0" outline="0" fieldPosition="0">
        <references count="1">
          <reference field="2" count="0"/>
        </references>
      </pivotArea>
    </format>
    <format dxfId="459">
      <pivotArea dataOnly="0" outline="0" fieldPosition="0">
        <references count="1">
          <reference field="2" count="0"/>
        </references>
      </pivotArea>
    </format>
    <format dxfId="458">
      <pivotArea field="2" type="button" dataOnly="0" labelOnly="1" outline="0" axis="axisCol" fieldPosition="0"/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B47764A-12F2-4B4B-BD4A-D9B36B87BE6B}" name="TablaDinámica6" cacheId="5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10" firstHeaderRow="1" firstDataRow="2" firstDataCol="1" rowPageCount="1" colPageCount="1"/>
  <pivotFields count="4">
    <pivotField axis="axisRow" compact="0" outline="0" showAll="0" defaultSubtotal="0">
      <items count="3">
        <item x="2"/>
        <item x="1"/>
        <item x="0"/>
      </items>
    </pivotField>
    <pivotField dataField="1" compact="0" outline="0" showAll="0" defaultSubtotal="0"/>
    <pivotField axis="axisCol" compact="0" outline="0" showAll="0" defaultSubtotal="0">
      <items count="6">
        <item x="4"/>
        <item x="3"/>
        <item x="2"/>
        <item x="1"/>
        <item x="0"/>
        <item x="5"/>
      </items>
    </pivotField>
    <pivotField axis="axisPage" compact="0" outline="0" showAll="0" defaultSubtotal="0">
      <items count="7">
        <item x="0"/>
        <item x="1"/>
        <item x="2"/>
        <item x="3"/>
        <item x="4"/>
        <item x="5"/>
        <item x="6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2"/>
  </colFields>
  <colItems count="6">
    <i>
      <x/>
    </i>
    <i>
      <x v="1"/>
    </i>
    <i>
      <x v="2"/>
    </i>
    <i>
      <x v="3"/>
    </i>
    <i>
      <x v="4"/>
    </i>
    <i>
      <x v="5"/>
    </i>
  </colItems>
  <pageFields count="1">
    <pageField fld="3" item="0" hier="-1"/>
  </pageFields>
  <dataFields count="1">
    <dataField name="Porcentaje" fld="1" baseField="0" baseItem="0" numFmtId="167"/>
  </dataFields>
  <formats count="18">
    <format dxfId="457">
      <pivotArea type="all" dataOnly="0" outline="0" fieldPosition="0"/>
    </format>
    <format dxfId="456">
      <pivotArea outline="0" collapsedLevelsAreSubtotals="1" fieldPosition="0"/>
    </format>
    <format dxfId="455">
      <pivotArea type="origin" dataOnly="0" labelOnly="1" outline="0" fieldPosition="0"/>
    </format>
    <format dxfId="454">
      <pivotArea field="2" type="button" dataOnly="0" labelOnly="1" outline="0" axis="axisCol" fieldPosition="0"/>
    </format>
    <format dxfId="453">
      <pivotArea type="topRight" dataOnly="0" labelOnly="1" outline="0" fieldPosition="0"/>
    </format>
    <format dxfId="452">
      <pivotArea field="0" type="button" dataOnly="0" labelOnly="1" outline="0" axis="axisRow" fieldPosition="0"/>
    </format>
    <format dxfId="451">
      <pivotArea dataOnly="0" labelOnly="1" fieldPosition="0">
        <references count="1">
          <reference field="0" count="0"/>
        </references>
      </pivotArea>
    </format>
    <format dxfId="450">
      <pivotArea dataOnly="0" labelOnly="1" grandRow="1" outline="0" fieldPosition="0"/>
    </format>
    <format dxfId="449">
      <pivotArea dataOnly="0" labelOnly="1" fieldPosition="0">
        <references count="1">
          <reference field="2" count="0"/>
        </references>
      </pivotArea>
    </format>
    <format dxfId="448">
      <pivotArea dataOnly="0" labelOnly="1" grandCol="1" outline="0" fieldPosition="0"/>
    </format>
    <format dxfId="447">
      <pivotArea dataOnly="0" fieldPosition="0">
        <references count="1">
          <reference field="0" count="1">
            <x v="0"/>
          </reference>
        </references>
      </pivotArea>
    </format>
    <format dxfId="446">
      <pivotArea field="2" type="button" dataOnly="0" labelOnly="1" outline="0" axis="axisCol" fieldPosition="0"/>
    </format>
    <format dxfId="445">
      <pivotArea type="origin" dataOnly="0" labelOnly="1" outline="0" fieldPosition="0"/>
    </format>
    <format dxfId="444">
      <pivotArea type="origin" dataOnly="0" labelOnly="1" outline="0" fieldPosition="0"/>
    </format>
    <format dxfId="443">
      <pivotArea dataOnly="0" outline="0" fieldPosition="0">
        <references count="1">
          <reference field="2" count="0"/>
        </references>
      </pivotArea>
    </format>
    <format dxfId="442">
      <pivotArea dataOnly="0" outline="0" fieldPosition="0">
        <references count="1">
          <reference field="2" count="0"/>
        </references>
      </pivotArea>
    </format>
    <format dxfId="441">
      <pivotArea field="2" type="button" dataOnly="0" labelOnly="1" outline="0" axis="axisCol" fieldPosition="0"/>
    </format>
    <format dxfId="440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C460F0C-59AD-4A68-8929-BAAFEB6F588E}" name="TablaDinámica6" cacheId="5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10" firstHeaderRow="1" firstDataRow="2" firstDataCol="1" rowPageCount="1" colPageCount="1"/>
  <pivotFields count="4">
    <pivotField axis="axisRow" compact="0" outline="0" showAll="0" defaultSubtotal="0">
      <items count="3">
        <item x="2"/>
        <item x="1"/>
        <item x="0"/>
      </items>
    </pivotField>
    <pivotField dataField="1" compact="0" outline="0" showAll="0" defaultSubtotal="0"/>
    <pivotField axis="axisCol" compact="0" outline="0" showAll="0" defaultSubtotal="0">
      <items count="6">
        <item x="4"/>
        <item x="3"/>
        <item x="2"/>
        <item x="1"/>
        <item x="0"/>
        <item x="5"/>
      </items>
    </pivotField>
    <pivotField axis="axisPage" compact="0" outline="0" showAll="0" defaultSubtotal="0">
      <items count="7">
        <item x="0"/>
        <item x="1"/>
        <item x="2"/>
        <item x="3"/>
        <item x="4"/>
        <item x="5"/>
        <item x="6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2"/>
  </colFields>
  <colItems count="6">
    <i>
      <x/>
    </i>
    <i>
      <x v="1"/>
    </i>
    <i>
      <x v="2"/>
    </i>
    <i>
      <x v="3"/>
    </i>
    <i>
      <x v="4"/>
    </i>
    <i>
      <x v="5"/>
    </i>
  </colItems>
  <pageFields count="1">
    <pageField fld="3" item="1" hier="-1"/>
  </pageFields>
  <dataFields count="1">
    <dataField name="Porcentaje" fld="1" baseField="0" baseItem="0" numFmtId="167"/>
  </dataFields>
  <formats count="18">
    <format dxfId="439">
      <pivotArea type="all" dataOnly="0" outline="0" fieldPosition="0"/>
    </format>
    <format dxfId="438">
      <pivotArea outline="0" collapsedLevelsAreSubtotals="1" fieldPosition="0"/>
    </format>
    <format dxfId="437">
      <pivotArea type="origin" dataOnly="0" labelOnly="1" outline="0" fieldPosition="0"/>
    </format>
    <format dxfId="436">
      <pivotArea field="2" type="button" dataOnly="0" labelOnly="1" outline="0" axis="axisCol" fieldPosition="0"/>
    </format>
    <format dxfId="435">
      <pivotArea type="topRight" dataOnly="0" labelOnly="1" outline="0" fieldPosition="0"/>
    </format>
    <format dxfId="434">
      <pivotArea field="0" type="button" dataOnly="0" labelOnly="1" outline="0" axis="axisRow" fieldPosition="0"/>
    </format>
    <format dxfId="433">
      <pivotArea dataOnly="0" labelOnly="1" fieldPosition="0">
        <references count="1">
          <reference field="0" count="0"/>
        </references>
      </pivotArea>
    </format>
    <format dxfId="432">
      <pivotArea dataOnly="0" labelOnly="1" grandRow="1" outline="0" fieldPosition="0"/>
    </format>
    <format dxfId="431">
      <pivotArea dataOnly="0" labelOnly="1" fieldPosition="0">
        <references count="1">
          <reference field="2" count="0"/>
        </references>
      </pivotArea>
    </format>
    <format dxfId="430">
      <pivotArea dataOnly="0" labelOnly="1" grandCol="1" outline="0" fieldPosition="0"/>
    </format>
    <format dxfId="429">
      <pivotArea dataOnly="0" fieldPosition="0">
        <references count="1">
          <reference field="0" count="1">
            <x v="0"/>
          </reference>
        </references>
      </pivotArea>
    </format>
    <format dxfId="428">
      <pivotArea field="2" type="button" dataOnly="0" labelOnly="1" outline="0" axis="axisCol" fieldPosition="0"/>
    </format>
    <format dxfId="427">
      <pivotArea type="origin" dataOnly="0" labelOnly="1" outline="0" fieldPosition="0"/>
    </format>
    <format dxfId="426">
      <pivotArea type="origin" dataOnly="0" labelOnly="1" outline="0" fieldPosition="0"/>
    </format>
    <format dxfId="425">
      <pivotArea dataOnly="0" outline="0" fieldPosition="0">
        <references count="1">
          <reference field="2" count="0"/>
        </references>
      </pivotArea>
    </format>
    <format dxfId="424">
      <pivotArea dataOnly="0" outline="0" fieldPosition="0">
        <references count="1">
          <reference field="2" count="0"/>
        </references>
      </pivotArea>
    </format>
    <format dxfId="423">
      <pivotArea field="2" type="button" dataOnly="0" labelOnly="1" outline="0" axis="axisCol" fieldPosition="0"/>
    </format>
    <format dxfId="422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F680A83-FCB6-44D7-BAEC-AFAC1BA085B1}" name="TablaDinámica6" cacheId="5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10" firstHeaderRow="1" firstDataRow="2" firstDataCol="1" rowPageCount="1" colPageCount="1"/>
  <pivotFields count="4">
    <pivotField axis="axisRow" compact="0" outline="0" showAll="0" defaultSubtotal="0">
      <items count="3">
        <item x="2"/>
        <item x="1"/>
        <item x="0"/>
      </items>
    </pivotField>
    <pivotField dataField="1" compact="0" outline="0" showAll="0" defaultSubtotal="0"/>
    <pivotField axis="axisCol" compact="0" outline="0" showAll="0" defaultSubtotal="0">
      <items count="6">
        <item x="4"/>
        <item x="3"/>
        <item x="2"/>
        <item x="1"/>
        <item x="0"/>
        <item x="5"/>
      </items>
    </pivotField>
    <pivotField axis="axisPage" compact="0" outline="0" showAll="0" defaultSubtotal="0">
      <items count="7">
        <item x="0"/>
        <item x="1"/>
        <item x="2"/>
        <item x="3"/>
        <item x="4"/>
        <item x="5"/>
        <item x="6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2"/>
  </colFields>
  <colItems count="6">
    <i>
      <x/>
    </i>
    <i>
      <x v="1"/>
    </i>
    <i>
      <x v="2"/>
    </i>
    <i>
      <x v="3"/>
    </i>
    <i>
      <x v="4"/>
    </i>
    <i>
      <x v="5"/>
    </i>
  </colItems>
  <pageFields count="1">
    <pageField fld="3" item="2" hier="-1"/>
  </pageFields>
  <dataFields count="1">
    <dataField name="Porcentaje" fld="1" baseField="0" baseItem="0" numFmtId="167"/>
  </dataFields>
  <formats count="18">
    <format dxfId="421">
      <pivotArea type="all" dataOnly="0" outline="0" fieldPosition="0"/>
    </format>
    <format dxfId="420">
      <pivotArea outline="0" collapsedLevelsAreSubtotals="1" fieldPosition="0"/>
    </format>
    <format dxfId="419">
      <pivotArea type="origin" dataOnly="0" labelOnly="1" outline="0" fieldPosition="0"/>
    </format>
    <format dxfId="418">
      <pivotArea field="2" type="button" dataOnly="0" labelOnly="1" outline="0" axis="axisCol" fieldPosition="0"/>
    </format>
    <format dxfId="417">
      <pivotArea type="topRight" dataOnly="0" labelOnly="1" outline="0" fieldPosition="0"/>
    </format>
    <format dxfId="416">
      <pivotArea field="0" type="button" dataOnly="0" labelOnly="1" outline="0" axis="axisRow" fieldPosition="0"/>
    </format>
    <format dxfId="415">
      <pivotArea dataOnly="0" labelOnly="1" fieldPosition="0">
        <references count="1">
          <reference field="0" count="0"/>
        </references>
      </pivotArea>
    </format>
    <format dxfId="414">
      <pivotArea dataOnly="0" labelOnly="1" grandRow="1" outline="0" fieldPosition="0"/>
    </format>
    <format dxfId="413">
      <pivotArea dataOnly="0" labelOnly="1" fieldPosition="0">
        <references count="1">
          <reference field="2" count="0"/>
        </references>
      </pivotArea>
    </format>
    <format dxfId="412">
      <pivotArea dataOnly="0" labelOnly="1" grandCol="1" outline="0" fieldPosition="0"/>
    </format>
    <format dxfId="411">
      <pivotArea dataOnly="0" fieldPosition="0">
        <references count="1">
          <reference field="0" count="1">
            <x v="0"/>
          </reference>
        </references>
      </pivotArea>
    </format>
    <format dxfId="410">
      <pivotArea field="2" type="button" dataOnly="0" labelOnly="1" outline="0" axis="axisCol" fieldPosition="0"/>
    </format>
    <format dxfId="409">
      <pivotArea type="origin" dataOnly="0" labelOnly="1" outline="0" fieldPosition="0"/>
    </format>
    <format dxfId="408">
      <pivotArea type="origin" dataOnly="0" labelOnly="1" outline="0" fieldPosition="0"/>
    </format>
    <format dxfId="407">
      <pivotArea dataOnly="0" outline="0" fieldPosition="0">
        <references count="1">
          <reference field="2" count="0"/>
        </references>
      </pivotArea>
    </format>
    <format dxfId="406">
      <pivotArea dataOnly="0" outline="0" fieldPosition="0">
        <references count="1">
          <reference field="2" count="0"/>
        </references>
      </pivotArea>
    </format>
    <format dxfId="405">
      <pivotArea field="2" type="button" dataOnly="0" labelOnly="1" outline="0" axis="axisCol" fieldPosition="0"/>
    </format>
    <format dxfId="404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ED94730-C6BD-4B11-9480-0A5A5869AE26}" name="TablaDinámica4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H9" firstHeaderRow="1" firstDataRow="2" firstDataCol="1"/>
  <pivotFields count="4">
    <pivotField axis="axisRow" compact="0" outline="0" showAll="0" defaultSubtotal="0">
      <items count="3">
        <item x="2"/>
        <item x="1"/>
        <item x="0"/>
      </items>
    </pivotField>
    <pivotField dataField="1" compact="0" outline="0" showAll="0" defaultSubtotal="0"/>
    <pivotField axis="axisCol" compact="0" outline="0" showAll="0" defaultSubtotal="0">
      <items count="6">
        <item x="4"/>
        <item x="3"/>
        <item x="2"/>
        <item x="1"/>
        <item x="0"/>
        <item x="5"/>
      </items>
    </pivotField>
    <pivotField compact="0" outline="0" showAll="0" defaultSubtotal="0"/>
  </pivotFields>
  <rowFields count="1">
    <field x="0"/>
  </rowFields>
  <rowItems count="3">
    <i>
      <x/>
    </i>
    <i>
      <x v="1"/>
    </i>
    <i>
      <x v="2"/>
    </i>
  </rowItems>
  <colFields count="1">
    <field x="2"/>
  </colFields>
  <colItems count="6">
    <i>
      <x/>
    </i>
    <i>
      <x v="1"/>
    </i>
    <i>
      <x v="2"/>
    </i>
    <i>
      <x v="3"/>
    </i>
    <i>
      <x v="4"/>
    </i>
    <i>
      <x v="5"/>
    </i>
  </colItems>
  <dataFields count="1">
    <dataField name="Valor medio" fld="1" baseField="0" baseItem="0" numFmtId="165"/>
  </dataFields>
  <formats count="18">
    <format dxfId="403">
      <pivotArea type="all" dataOnly="0" outline="0" fieldPosition="0"/>
    </format>
    <format dxfId="402">
      <pivotArea outline="0" collapsedLevelsAreSubtotals="1" fieldPosition="0"/>
    </format>
    <format dxfId="401">
      <pivotArea type="origin" dataOnly="0" labelOnly="1" outline="0" fieldPosition="0"/>
    </format>
    <format dxfId="400">
      <pivotArea field="2" type="button" dataOnly="0" labelOnly="1" outline="0" axis="axisCol" fieldPosition="0"/>
    </format>
    <format dxfId="399">
      <pivotArea type="topRight" dataOnly="0" labelOnly="1" outline="0" fieldPosition="0"/>
    </format>
    <format dxfId="398">
      <pivotArea field="0" type="button" dataOnly="0" labelOnly="1" outline="0" axis="axisRow" fieldPosition="0"/>
    </format>
    <format dxfId="397">
      <pivotArea dataOnly="0" labelOnly="1" fieldPosition="0">
        <references count="1">
          <reference field="0" count="0"/>
        </references>
      </pivotArea>
    </format>
    <format dxfId="396">
      <pivotArea dataOnly="0" labelOnly="1" grandRow="1" outline="0" fieldPosition="0"/>
    </format>
    <format dxfId="395">
      <pivotArea dataOnly="0" labelOnly="1" fieldPosition="0">
        <references count="1">
          <reference field="2" count="0"/>
        </references>
      </pivotArea>
    </format>
    <format dxfId="394">
      <pivotArea dataOnly="0" labelOnly="1" grandCol="1" outline="0" fieldPosition="0"/>
    </format>
    <format dxfId="393">
      <pivotArea type="origin" dataOnly="0" labelOnly="1" outline="0" fieldPosition="0"/>
    </format>
    <format dxfId="392">
      <pivotArea type="origin" dataOnly="0" labelOnly="1" outline="0" fieldPosition="0"/>
    </format>
    <format dxfId="391">
      <pivotArea field="2" type="button" dataOnly="0" labelOnly="1" outline="0" axis="axisCol" fieldPosition="0"/>
    </format>
    <format dxfId="390">
      <pivotArea dataOnly="0" outline="0" fieldPosition="0">
        <references count="1">
          <reference field="2" count="0"/>
        </references>
      </pivotArea>
    </format>
    <format dxfId="389">
      <pivotArea dataOnly="0" outline="0" fieldPosition="0">
        <references count="1">
          <reference field="2" count="0"/>
        </references>
      </pivotArea>
    </format>
    <format dxfId="388">
      <pivotArea field="2" type="button" dataOnly="0" labelOnly="1" outline="0" axis="axisCol" fieldPosition="0"/>
    </format>
    <format dxfId="387">
      <pivotArea outline="0" fieldPosition="0">
        <references count="1">
          <reference field="4294967294" count="1">
            <x v="0"/>
          </reference>
        </references>
      </pivotArea>
    </format>
    <format dxfId="386">
      <pivotArea dataOnly="0" outline="0" fieldPosition="0">
        <references count="1">
          <reference field="0" count="1">
            <x v="0"/>
          </reference>
        </references>
      </pivotArea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9986B6F-0520-47E3-A653-B8804951B28F}" name="TablaDinámica7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I16" firstHeaderRow="1" firstDataRow="2" firstDataCol="2" rowPageCount="1" colPageCount="1"/>
  <pivotFields count="5">
    <pivotField axis="axisRow" compact="0" outline="0" showAll="0" defaultSubtotal="0">
      <items count="3">
        <item x="2"/>
        <item x="1"/>
        <item x="0"/>
      </items>
    </pivotField>
    <pivotField dataField="1" compact="0" outline="0" showAll="0" defaultSubtotal="0"/>
    <pivotField axis="axisCol" compact="0" outline="0" showAll="0" defaultSubtotal="0">
      <items count="6">
        <item x="4"/>
        <item x="3"/>
        <item x="2"/>
        <item x="1"/>
        <item x="0"/>
        <item x="5"/>
      </items>
    </pivotField>
    <pivotField axis="axisRow" compact="0" outline="0" showAll="0" defaultSubtotal="0">
      <items count="3">
        <item x="0"/>
        <item x="1"/>
        <item x="2"/>
      </items>
    </pivotField>
    <pivotField axis="axisPage" compact="0" outline="0" showAll="0" defaultSubtotal="0">
      <items count="2">
        <item x="0"/>
        <item x="1"/>
      </items>
    </pivotField>
  </pivotFields>
  <rowFields count="2">
    <field x="3"/>
    <field x="0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2"/>
  </colFields>
  <colItems count="6">
    <i>
      <x/>
    </i>
    <i>
      <x v="1"/>
    </i>
    <i>
      <x v="2"/>
    </i>
    <i>
      <x v="3"/>
    </i>
    <i>
      <x v="4"/>
    </i>
    <i>
      <x v="5"/>
    </i>
  </colItems>
  <pageFields count="1">
    <pageField fld="4" item="0" hier="-1"/>
  </pageFields>
  <dataFields count="1">
    <dataField name="%" fld="1" baseField="3" baseItem="0" numFmtId="167"/>
  </dataFields>
  <formats count="19">
    <format dxfId="385">
      <pivotArea type="all" dataOnly="0" outline="0" fieldPosition="0"/>
    </format>
    <format dxfId="384">
      <pivotArea outline="0" collapsedLevelsAreSubtotals="1" fieldPosition="0"/>
    </format>
    <format dxfId="383">
      <pivotArea type="origin" dataOnly="0" labelOnly="1" outline="0" fieldPosition="0"/>
    </format>
    <format dxfId="382">
      <pivotArea field="2" type="button" dataOnly="0" labelOnly="1" outline="0" axis="axisCol" fieldPosition="0"/>
    </format>
    <format dxfId="381">
      <pivotArea type="topRight" dataOnly="0" labelOnly="1" outline="0" fieldPosition="0"/>
    </format>
    <format dxfId="380">
      <pivotArea field="0" type="button" dataOnly="0" labelOnly="1" outline="0" axis="axisRow" fieldPosition="1"/>
    </format>
    <format dxfId="379">
      <pivotArea field="3" type="button" dataOnly="0" labelOnly="1" outline="0" axis="axisRow" fieldPosition="0"/>
    </format>
    <format dxfId="378">
      <pivotArea dataOnly="0" labelOnly="1" outline="0" fieldPosition="0">
        <references count="1">
          <reference field="0" count="0"/>
        </references>
      </pivotArea>
    </format>
    <format dxfId="377">
      <pivotArea dataOnly="0" labelOnly="1" outline="0" fieldPosition="0">
        <references count="2">
          <reference field="0" count="1" selected="0">
            <x v="0"/>
          </reference>
          <reference field="3" count="0"/>
        </references>
      </pivotArea>
    </format>
    <format dxfId="376">
      <pivotArea dataOnly="0" labelOnly="1" outline="0" fieldPosition="0">
        <references count="2">
          <reference field="0" count="1" selected="0">
            <x v="2"/>
          </reference>
          <reference field="3" count="0"/>
        </references>
      </pivotArea>
    </format>
    <format dxfId="375">
      <pivotArea dataOnly="0" labelOnly="1" outline="0" fieldPosition="0">
        <references count="2">
          <reference field="0" count="1" selected="0">
            <x v="1"/>
          </reference>
          <reference field="3" count="0"/>
        </references>
      </pivotArea>
    </format>
    <format dxfId="374">
      <pivotArea dataOnly="0" labelOnly="1" outline="0" fieldPosition="0">
        <references count="1">
          <reference field="2" count="0"/>
        </references>
      </pivotArea>
    </format>
    <format dxfId="373">
      <pivotArea field="2" type="button" dataOnly="0" labelOnly="1" outline="0" axis="axisCol" fieldPosition="0"/>
    </format>
    <format dxfId="372">
      <pivotArea field="2" type="button" dataOnly="0" labelOnly="1" outline="0" axis="axisCol" fieldPosition="0"/>
    </format>
    <format dxfId="371">
      <pivotArea dataOnly="0" outline="0" fieldPosition="0">
        <references count="1">
          <reference field="2" count="0"/>
        </references>
      </pivotArea>
    </format>
    <format dxfId="370">
      <pivotArea dataOnly="0" outline="0" fieldPosition="0">
        <references count="1">
          <reference field="2" count="0"/>
        </references>
      </pivotArea>
    </format>
    <format dxfId="369">
      <pivotArea outline="0" fieldPosition="0">
        <references count="1">
          <reference field="4294967294" count="1">
            <x v="0"/>
          </reference>
        </references>
      </pivotArea>
    </format>
    <format dxfId="368">
      <pivotArea dataOnly="0" outline="0" fieldPosition="0">
        <references count="1">
          <reference field="0" count="1">
            <x v="0"/>
          </reference>
        </references>
      </pivotArea>
    </format>
    <format dxfId="367">
      <pivotArea type="origin" dataOnly="0" labelOnly="1" outline="0" fieldPosition="0"/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705FEDC-B615-43EF-B304-966D86C4C6AB}" name="TablaDinámica6" cacheId="5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10" firstHeaderRow="1" firstDataRow="2" firstDataCol="1" rowPageCount="1" colPageCount="1"/>
  <pivotFields count="4">
    <pivotField axis="axisRow" compact="0" outline="0" showAll="0" defaultSubtotal="0">
      <items count="3">
        <item x="2"/>
        <item x="1"/>
        <item x="0"/>
      </items>
    </pivotField>
    <pivotField dataField="1" compact="0" outline="0" showAll="0" defaultSubtotal="0"/>
    <pivotField axis="axisCol" compact="0" outline="0" showAll="0" defaultSubtotal="0">
      <items count="6">
        <item x="4"/>
        <item x="3"/>
        <item x="2"/>
        <item x="1"/>
        <item x="0"/>
        <item x="5"/>
      </items>
    </pivotField>
    <pivotField axis="axisPage" compact="0" outline="0" showAll="0" defaultSubtotal="0">
      <items count="7">
        <item x="0"/>
        <item x="1"/>
        <item x="2"/>
        <item x="3"/>
        <item x="4"/>
        <item x="5"/>
        <item x="6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2"/>
  </colFields>
  <colItems count="6">
    <i>
      <x/>
    </i>
    <i>
      <x v="1"/>
    </i>
    <i>
      <x v="2"/>
    </i>
    <i>
      <x v="3"/>
    </i>
    <i>
      <x v="4"/>
    </i>
    <i>
      <x v="5"/>
    </i>
  </colItems>
  <pageFields count="1">
    <pageField fld="3" item="5" hier="-1"/>
  </pageFields>
  <dataFields count="1">
    <dataField name="Porcentaje" fld="1" baseField="0" baseItem="0" numFmtId="167"/>
  </dataFields>
  <formats count="18">
    <format dxfId="366">
      <pivotArea type="all" dataOnly="0" outline="0" fieldPosition="0"/>
    </format>
    <format dxfId="365">
      <pivotArea outline="0" collapsedLevelsAreSubtotals="1" fieldPosition="0"/>
    </format>
    <format dxfId="364">
      <pivotArea type="origin" dataOnly="0" labelOnly="1" outline="0" fieldPosition="0"/>
    </format>
    <format dxfId="363">
      <pivotArea field="2" type="button" dataOnly="0" labelOnly="1" outline="0" axis="axisCol" fieldPosition="0"/>
    </format>
    <format dxfId="362">
      <pivotArea type="topRight" dataOnly="0" labelOnly="1" outline="0" fieldPosition="0"/>
    </format>
    <format dxfId="361">
      <pivotArea field="0" type="button" dataOnly="0" labelOnly="1" outline="0" axis="axisRow" fieldPosition="0"/>
    </format>
    <format dxfId="360">
      <pivotArea dataOnly="0" labelOnly="1" fieldPosition="0">
        <references count="1">
          <reference field="0" count="0"/>
        </references>
      </pivotArea>
    </format>
    <format dxfId="359">
      <pivotArea dataOnly="0" labelOnly="1" grandRow="1" outline="0" fieldPosition="0"/>
    </format>
    <format dxfId="358">
      <pivotArea dataOnly="0" labelOnly="1" fieldPosition="0">
        <references count="1">
          <reference field="2" count="0"/>
        </references>
      </pivotArea>
    </format>
    <format dxfId="357">
      <pivotArea dataOnly="0" labelOnly="1" grandCol="1" outline="0" fieldPosition="0"/>
    </format>
    <format dxfId="356">
      <pivotArea dataOnly="0" fieldPosition="0">
        <references count="1">
          <reference field="0" count="1">
            <x v="0"/>
          </reference>
        </references>
      </pivotArea>
    </format>
    <format dxfId="355">
      <pivotArea field="2" type="button" dataOnly="0" labelOnly="1" outline="0" axis="axisCol" fieldPosition="0"/>
    </format>
    <format dxfId="354">
      <pivotArea type="origin" dataOnly="0" labelOnly="1" outline="0" fieldPosition="0"/>
    </format>
    <format dxfId="353">
      <pivotArea type="origin" dataOnly="0" labelOnly="1" outline="0" fieldPosition="0"/>
    </format>
    <format dxfId="352">
      <pivotArea dataOnly="0" outline="0" fieldPosition="0">
        <references count="1">
          <reference field="2" count="0"/>
        </references>
      </pivotArea>
    </format>
    <format dxfId="351">
      <pivotArea dataOnly="0" outline="0" fieldPosition="0">
        <references count="1">
          <reference field="2" count="0"/>
        </references>
      </pivotArea>
    </format>
    <format dxfId="350">
      <pivotArea field="2" type="button" dataOnly="0" labelOnly="1" outline="0" axis="axisCol" fieldPosition="0"/>
    </format>
    <format dxfId="349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CAFDA23-8047-448E-A966-D4EAA6B706F8}" name="TablaDinámica8" cacheId="3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I13" firstHeaderRow="1" firstDataRow="2" firstDataCol="2" rowPageCount="1" colPageCount="1"/>
  <pivotFields count="5">
    <pivotField axis="axisRow" compact="0" outline="0" showAll="0" defaultSubtotal="0">
      <items count="3">
        <item x="2"/>
        <item x="0"/>
        <item x="1"/>
      </items>
    </pivotField>
    <pivotField dataField="1" compact="0" outline="0" showAll="0" defaultSubtotal="0"/>
    <pivotField axis="axisCol" compact="0" outline="0" showAll="0" defaultSubtotal="0">
      <items count="6">
        <item x="4"/>
        <item x="3"/>
        <item x="2"/>
        <item x="1"/>
        <item x="0"/>
        <item x="5"/>
      </items>
    </pivotField>
    <pivotField axis="axisRow" compact="0" outline="0" showAll="0" defaultSubtotal="0">
      <items count="2">
        <item x="0"/>
        <item x="1"/>
      </items>
    </pivotField>
    <pivotField axis="axisPage" compact="0" outline="0" showAll="0" defaultSubtotal="0">
      <items count="2">
        <item x="0"/>
        <item x="1"/>
      </items>
    </pivotField>
  </pivotFields>
  <rowFields count="2">
    <field x="3"/>
    <field x="0"/>
  </rowFields>
  <rowItems count="6">
    <i>
      <x/>
      <x/>
    </i>
    <i r="1">
      <x v="1"/>
    </i>
    <i r="1">
      <x v="2"/>
    </i>
    <i>
      <x v="1"/>
      <x/>
    </i>
    <i r="1">
      <x v="1"/>
    </i>
    <i r="1">
      <x v="2"/>
    </i>
  </rowItems>
  <colFields count="1">
    <field x="2"/>
  </colFields>
  <colItems count="6">
    <i>
      <x/>
    </i>
    <i>
      <x v="1"/>
    </i>
    <i>
      <x v="2"/>
    </i>
    <i>
      <x v="3"/>
    </i>
    <i>
      <x v="4"/>
    </i>
    <i>
      <x v="5"/>
    </i>
  </colItems>
  <pageFields count="1">
    <pageField fld="4" item="0" hier="-1"/>
  </pageFields>
  <dataFields count="1">
    <dataField name="%" fld="1" baseField="0" baseItem="0" numFmtId="167"/>
  </dataFields>
  <formats count="19">
    <format dxfId="348">
      <pivotArea dataOnly="0" outline="0" fieldPosition="0">
        <references count="1">
          <reference field="0" count="1">
            <x v="0"/>
          </reference>
        </references>
      </pivotArea>
    </format>
    <format dxfId="347">
      <pivotArea field="2" type="button" dataOnly="0" labelOnly="1" outline="0" axis="axisCol" fieldPosition="0"/>
    </format>
    <format dxfId="346">
      <pivotArea field="2" type="button" dataOnly="0" labelOnly="1" outline="0" axis="axisCol" fieldPosition="0"/>
    </format>
    <format dxfId="345">
      <pivotArea type="all" dataOnly="0" outline="0" fieldPosition="0"/>
    </format>
    <format dxfId="344">
      <pivotArea outline="0" collapsedLevelsAreSubtotals="1" fieldPosition="0"/>
    </format>
    <format dxfId="343">
      <pivotArea type="origin" dataOnly="0" labelOnly="1" outline="0" fieldPosition="0"/>
    </format>
    <format dxfId="342">
      <pivotArea field="2" type="button" dataOnly="0" labelOnly="1" outline="0" axis="axisCol" fieldPosition="0"/>
    </format>
    <format dxfId="341">
      <pivotArea type="topRight" dataOnly="0" labelOnly="1" outline="0" fieldPosition="0"/>
    </format>
    <format dxfId="340">
      <pivotArea field="3" type="button" dataOnly="0" labelOnly="1" outline="0" axis="axisRow" fieldPosition="0"/>
    </format>
    <format dxfId="339">
      <pivotArea field="0" type="button" dataOnly="0" labelOnly="1" outline="0" axis="axisRow" fieldPosition="1"/>
    </format>
    <format dxfId="338">
      <pivotArea dataOnly="0" labelOnly="1" outline="0" fieldPosition="0">
        <references count="1">
          <reference field="3" count="0"/>
        </references>
      </pivotArea>
    </format>
    <format dxfId="337">
      <pivotArea dataOnly="0" labelOnly="1" outline="0" fieldPosition="0">
        <references count="2">
          <reference field="0" count="0"/>
          <reference field="3" count="1" selected="0">
            <x v="0"/>
          </reference>
        </references>
      </pivotArea>
    </format>
    <format dxfId="336">
      <pivotArea dataOnly="0" labelOnly="1" outline="0" fieldPosition="0">
        <references count="2">
          <reference field="0" count="0"/>
          <reference field="3" count="1" selected="0">
            <x v="1"/>
          </reference>
        </references>
      </pivotArea>
    </format>
    <format dxfId="335">
      <pivotArea dataOnly="0" labelOnly="1" outline="0" fieldPosition="0">
        <references count="1">
          <reference field="2" count="0"/>
        </references>
      </pivotArea>
    </format>
    <format dxfId="334">
      <pivotArea outline="0" fieldPosition="0">
        <references count="1">
          <reference field="4294967294" count="1">
            <x v="0"/>
          </reference>
        </references>
      </pivotArea>
    </format>
    <format dxfId="333">
      <pivotArea dataOnly="0" outline="0" fieldPosition="0">
        <references count="1">
          <reference field="2" count="0"/>
        </references>
      </pivotArea>
    </format>
    <format dxfId="332">
      <pivotArea dataOnly="0" outline="0" fieldPosition="0">
        <references count="1">
          <reference field="2" count="0"/>
        </references>
      </pivotArea>
    </format>
    <format dxfId="331">
      <pivotArea field="2" type="button" dataOnly="0" labelOnly="1" outline="0" axis="axisCol" fieldPosition="0"/>
    </format>
    <format dxfId="330">
      <pivotArea type="origin" dataOnly="0" labelOnly="1" outline="0" fieldPosition="0"/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D082DA7-F985-467E-8E88-56EB51E49B77}" name="TablaDinámica9" cacheId="4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I13" firstHeaderRow="1" firstDataRow="2" firstDataCol="2" rowPageCount="1" colPageCount="1"/>
  <pivotFields count="5">
    <pivotField axis="axisRow" compact="0" outline="0" showAll="0" defaultSubtotal="0">
      <items count="3">
        <item x="2"/>
        <item x="0"/>
        <item x="1"/>
      </items>
    </pivotField>
    <pivotField dataField="1" compact="0" outline="0" showAll="0" defaultSubtotal="0"/>
    <pivotField axis="axisCol" compact="0" outline="0" showAll="0" defaultSubtotal="0">
      <items count="6">
        <item x="4"/>
        <item x="3"/>
        <item x="2"/>
        <item x="1"/>
        <item x="0"/>
        <item x="5"/>
      </items>
    </pivotField>
    <pivotField axis="axisRow" compact="0" outline="0" showAll="0" defaultSubtotal="0">
      <items count="2">
        <item x="1"/>
        <item x="0"/>
      </items>
    </pivotField>
    <pivotField axis="axisPage" compact="0" outline="0" showAll="0" defaultSubtotal="0">
      <items count="2">
        <item x="0"/>
        <item x="1"/>
      </items>
    </pivotField>
  </pivotFields>
  <rowFields count="2">
    <field x="3"/>
    <field x="0"/>
  </rowFields>
  <rowItems count="6">
    <i>
      <x/>
      <x/>
    </i>
    <i r="1">
      <x v="1"/>
    </i>
    <i r="1">
      <x v="2"/>
    </i>
    <i>
      <x v="1"/>
      <x/>
    </i>
    <i r="1">
      <x v="1"/>
    </i>
    <i r="1">
      <x v="2"/>
    </i>
  </rowItems>
  <colFields count="1">
    <field x="2"/>
  </colFields>
  <colItems count="6">
    <i>
      <x/>
    </i>
    <i>
      <x v="1"/>
    </i>
    <i>
      <x v="2"/>
    </i>
    <i>
      <x v="3"/>
    </i>
    <i>
      <x v="4"/>
    </i>
    <i>
      <x v="5"/>
    </i>
  </colItems>
  <pageFields count="1">
    <pageField fld="4" item="0" hier="-1"/>
  </pageFields>
  <dataFields count="1">
    <dataField name="%" fld="1" baseField="0" baseItem="0" numFmtId="167"/>
  </dataFields>
  <formats count="18">
    <format dxfId="329">
      <pivotArea dataOnly="0" outline="0" fieldPosition="0">
        <references count="1">
          <reference field="0" count="1">
            <x v="0"/>
          </reference>
        </references>
      </pivotArea>
    </format>
    <format dxfId="328">
      <pivotArea type="all" dataOnly="0" outline="0" fieldPosition="0"/>
    </format>
    <format dxfId="327">
      <pivotArea outline="0" collapsedLevelsAreSubtotals="1" fieldPosition="0"/>
    </format>
    <format dxfId="326">
      <pivotArea type="origin" dataOnly="0" labelOnly="1" outline="0" fieldPosition="0"/>
    </format>
    <format dxfId="325">
      <pivotArea field="2" type="button" dataOnly="0" labelOnly="1" outline="0" axis="axisCol" fieldPosition="0"/>
    </format>
    <format dxfId="324">
      <pivotArea type="topRight" dataOnly="0" labelOnly="1" outline="0" fieldPosition="0"/>
    </format>
    <format dxfId="323">
      <pivotArea field="3" type="button" dataOnly="0" labelOnly="1" outline="0" axis="axisRow" fieldPosition="0"/>
    </format>
    <format dxfId="322">
      <pivotArea field="0" type="button" dataOnly="0" labelOnly="1" outline="0" axis="axisRow" fieldPosition="1"/>
    </format>
    <format dxfId="321">
      <pivotArea dataOnly="0" labelOnly="1" outline="0" fieldPosition="0">
        <references count="1">
          <reference field="3" count="0"/>
        </references>
      </pivotArea>
    </format>
    <format dxfId="320">
      <pivotArea dataOnly="0" labelOnly="1" outline="0" fieldPosition="0">
        <references count="2">
          <reference field="0" count="0"/>
          <reference field="3" count="1" selected="0">
            <x v="0"/>
          </reference>
        </references>
      </pivotArea>
    </format>
    <format dxfId="319">
      <pivotArea dataOnly="0" labelOnly="1" outline="0" fieldPosition="0">
        <references count="2">
          <reference field="0" count="0"/>
          <reference field="3" count="1" selected="0">
            <x v="1"/>
          </reference>
        </references>
      </pivotArea>
    </format>
    <format dxfId="318">
      <pivotArea dataOnly="0" labelOnly="1" outline="0" fieldPosition="0">
        <references count="1">
          <reference field="2" count="0"/>
        </references>
      </pivotArea>
    </format>
    <format dxfId="317">
      <pivotArea field="2" type="button" dataOnly="0" labelOnly="1" outline="0" axis="axisCol" fieldPosition="0"/>
    </format>
    <format dxfId="316">
      <pivotArea field="2" type="button" dataOnly="0" labelOnly="1" outline="0" axis="axisCol" fieldPosition="0"/>
    </format>
    <format dxfId="315">
      <pivotArea type="origin" dataOnly="0" labelOnly="1" outline="0" fieldPosition="0"/>
    </format>
    <format dxfId="314">
      <pivotArea outline="0" fieldPosition="0">
        <references count="1">
          <reference field="4294967294" count="1">
            <x v="0"/>
          </reference>
        </references>
      </pivotArea>
    </format>
    <format dxfId="313">
      <pivotArea dataOnly="0" outline="0" fieldPosition="0">
        <references count="1">
          <reference field="2" count="0"/>
        </references>
      </pivotArea>
    </format>
    <format dxfId="312">
      <pivotArea dataOnly="0" outline="0" fieldPosition="0">
        <references count="1">
          <reference field="2" count="0"/>
        </references>
      </pivotArea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FD4806E-1765-4FBB-AEAC-6278E0655078}" name="TablaDinámica5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10" firstHeaderRow="1" firstDataRow="2" firstDataCol="1" rowPageCount="1" colPageCount="1"/>
  <pivotFields count="4">
    <pivotField axis="axisRow" compact="0" outline="0" showAll="0" defaultSubtotal="0">
      <items count="3">
        <item x="2"/>
        <item x="1"/>
        <item x="0"/>
      </items>
    </pivotField>
    <pivotField dataField="1" compact="0" outline="0" showAll="0" defaultSubtotal="0"/>
    <pivotField axis="axisCol" compact="0" outline="0" showAll="0" defaultSubtotal="0">
      <items count="6">
        <item x="4"/>
        <item x="3"/>
        <item x="2"/>
        <item x="1"/>
        <item x="0"/>
        <item x="5"/>
      </items>
    </pivotField>
    <pivotField axis="axisPage" compact="0" outline="0" showAll="0" defaultSubtotal="0">
      <items count="2">
        <item x="0"/>
        <item x="1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2"/>
  </colFields>
  <colItems count="6">
    <i>
      <x/>
    </i>
    <i>
      <x v="1"/>
    </i>
    <i>
      <x v="2"/>
    </i>
    <i>
      <x v="3"/>
    </i>
    <i>
      <x v="4"/>
    </i>
    <i>
      <x v="5"/>
    </i>
  </colItems>
  <pageFields count="1">
    <pageField fld="3" item="0" hier="-1"/>
  </pageFields>
  <dataFields count="1">
    <dataField name="Salario medio" fld="1" baseField="0" baseItem="0" numFmtId="166"/>
  </dataFields>
  <formats count="20">
    <format dxfId="311">
      <pivotArea type="all" dataOnly="0" outline="0" fieldPosition="0"/>
    </format>
    <format dxfId="310">
      <pivotArea outline="0" collapsedLevelsAreSubtotals="1" fieldPosition="0"/>
    </format>
    <format dxfId="309">
      <pivotArea type="origin" dataOnly="0" labelOnly="1" outline="0" fieldPosition="0"/>
    </format>
    <format dxfId="308">
      <pivotArea field="2" type="button" dataOnly="0" labelOnly="1" outline="0" axis="axisCol" fieldPosition="0"/>
    </format>
    <format dxfId="307">
      <pivotArea type="topRight" dataOnly="0" labelOnly="1" outline="0" fieldPosition="0"/>
    </format>
    <format dxfId="306">
      <pivotArea field="0" type="button" dataOnly="0" labelOnly="1" outline="0" axis="axisRow" fieldPosition="0"/>
    </format>
    <format dxfId="305">
      <pivotArea dataOnly="0" labelOnly="1" fieldPosition="0">
        <references count="1">
          <reference field="0" count="0"/>
        </references>
      </pivotArea>
    </format>
    <format dxfId="304">
      <pivotArea dataOnly="0" labelOnly="1" grandRow="1" outline="0" fieldPosition="0"/>
    </format>
    <format dxfId="303">
      <pivotArea dataOnly="0" labelOnly="1" fieldPosition="0">
        <references count="1">
          <reference field="2" count="0"/>
        </references>
      </pivotArea>
    </format>
    <format dxfId="302">
      <pivotArea dataOnly="0" labelOnly="1" grandCol="1" outline="0" fieldPosition="0"/>
    </format>
    <format dxfId="301">
      <pivotArea field="2" type="button" dataOnly="0" labelOnly="1" outline="0" axis="axisCol" fieldPosition="0"/>
    </format>
    <format dxfId="300">
      <pivotArea type="origin" dataOnly="0" labelOnly="1" outline="0" fieldPosition="0"/>
    </format>
    <format dxfId="299">
      <pivotArea type="origin" dataOnly="0" labelOnly="1" outline="0" fieldPosition="0"/>
    </format>
    <format dxfId="298">
      <pivotArea field="2" type="button" dataOnly="0" labelOnly="1" outline="0" axis="axisCol" fieldPosition="0"/>
    </format>
    <format dxfId="297">
      <pivotArea outline="0" fieldPosition="0">
        <references count="1">
          <reference field="4294967294" count="1">
            <x v="0"/>
          </reference>
        </references>
      </pivotArea>
    </format>
    <format dxfId="296">
      <pivotArea dataOnly="0" outline="0" fieldPosition="0">
        <references count="1">
          <reference field="0" count="1">
            <x v="0"/>
          </reference>
        </references>
      </pivotArea>
    </format>
    <format dxfId="295">
      <pivotArea dataOnly="0" outline="0" fieldPosition="0">
        <references count="2">
          <reference field="2" count="0"/>
          <reference field="3" count="1" selected="0">
            <x v="0"/>
          </reference>
        </references>
      </pivotArea>
    </format>
    <format dxfId="294">
      <pivotArea dataOnly="0" outline="0" fieldPosition="0">
        <references count="2">
          <reference field="2" count="0"/>
          <reference field="3" count="1" selected="0">
            <x v="0"/>
          </reference>
        </references>
      </pivotArea>
    </format>
    <format dxfId="293">
      <pivotArea outline="0" collapsedLevelsAreSubtotals="1" fieldPosition="0"/>
    </format>
    <format dxfId="292">
      <pivotArea dataOnly="0" labelOnly="1" outline="0" fieldPosition="0">
        <references count="1">
          <reference field="2" count="0"/>
        </references>
      </pivotArea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541CFF7-0B2A-4370-9670-8523CF6327B6}" name="TablaDinámica1" cacheId="8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10" firstHeaderRow="1" firstDataRow="2" firstDataCol="1" rowPageCount="1" colPageCount="1"/>
  <pivotFields count="4">
    <pivotField axis="axisRow" compact="0" outline="0" showAll="0" defaultSubtotal="0">
      <items count="3">
        <item x="2"/>
        <item x="1"/>
        <item x="0"/>
      </items>
    </pivotField>
    <pivotField dataField="1" compact="0" outline="0" showAll="0" defaultSubtotal="0"/>
    <pivotField axis="axisCol" compact="0" outline="0" subtotalTop="0" showAll="0" defaultSubtotal="0">
      <items count="6">
        <item x="4"/>
        <item x="3"/>
        <item x="2"/>
        <item x="1"/>
        <item x="0"/>
        <item x="5"/>
      </items>
    </pivotField>
    <pivotField axis="axisPage" compact="0" outline="0" showAll="0" defaultSubtotal="0">
      <items count="4">
        <item x="0"/>
        <item x="1"/>
        <item x="2"/>
        <item x="3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2"/>
  </colFields>
  <colItems count="6">
    <i>
      <x/>
    </i>
    <i>
      <x v="1"/>
    </i>
    <i>
      <x v="2"/>
    </i>
    <i>
      <x v="3"/>
    </i>
    <i>
      <x v="4"/>
    </i>
    <i>
      <x v="5"/>
    </i>
  </colItems>
  <pageFields count="1">
    <pageField fld="3" item="1" hier="-1"/>
  </pageFields>
  <dataFields count="1">
    <dataField name="Valor medio" fld="1" baseField="0" baseItem="0" numFmtId="165"/>
  </dataFields>
  <formats count="16">
    <format dxfId="291">
      <pivotArea type="all" dataOnly="0" outline="0" fieldPosition="0"/>
    </format>
    <format dxfId="290">
      <pivotArea outline="0" collapsedLevelsAreSubtotals="1" fieldPosition="0"/>
    </format>
    <format dxfId="289">
      <pivotArea type="origin" dataOnly="0" labelOnly="1" outline="0" fieldPosition="0"/>
    </format>
    <format dxfId="288">
      <pivotArea type="topRight" dataOnly="0" labelOnly="1" outline="0" fieldPosition="0"/>
    </format>
    <format dxfId="287">
      <pivotArea field="0" type="button" dataOnly="0" labelOnly="1" outline="0" axis="axisRow" fieldPosition="0"/>
    </format>
    <format dxfId="286">
      <pivotArea dataOnly="0" labelOnly="1" fieldPosition="0">
        <references count="1">
          <reference field="0" count="0"/>
        </references>
      </pivotArea>
    </format>
    <format dxfId="285">
      <pivotArea dataOnly="0" labelOnly="1" grandRow="1" outline="0" fieldPosition="0"/>
    </format>
    <format dxfId="284">
      <pivotArea dataOnly="0" labelOnly="1" grandCol="1" outline="0" fieldPosition="0"/>
    </format>
    <format dxfId="283">
      <pivotArea outline="0" fieldPosition="0">
        <references count="1">
          <reference field="4294967294" count="1">
            <x v="0"/>
          </reference>
        </references>
      </pivotArea>
    </format>
    <format dxfId="282">
      <pivotArea dataOnly="0" outline="0" fieldPosition="0">
        <references count="2">
          <reference field="0" count="1">
            <x v="0"/>
          </reference>
          <reference field="3" count="1" selected="0">
            <x v="0"/>
          </reference>
        </references>
      </pivotArea>
    </format>
    <format dxfId="281">
      <pivotArea dataOnly="0" outline="0" fieldPosition="0">
        <references count="2">
          <reference field="0" count="1">
            <x v="0"/>
          </reference>
          <reference field="3" count="1" selected="0">
            <x v="1"/>
          </reference>
        </references>
      </pivotArea>
    </format>
    <format dxfId="280">
      <pivotArea type="origin" dataOnly="0" labelOnly="1" outline="0" fieldPosition="0"/>
    </format>
    <format dxfId="279">
      <pivotArea field="2" type="button" dataOnly="0" labelOnly="1" outline="0" axis="axisCol" fieldPosition="0"/>
    </format>
    <format dxfId="278">
      <pivotArea dataOnly="0" outline="0" fieldPosition="0">
        <references count="2">
          <reference field="2" count="0"/>
          <reference field="3" count="1" selected="0">
            <x v="1"/>
          </reference>
        </references>
      </pivotArea>
    </format>
    <format dxfId="277">
      <pivotArea dataOnly="0" outline="0" fieldPosition="0">
        <references count="2">
          <reference field="2" count="0"/>
          <reference field="3" count="1" selected="0">
            <x v="1"/>
          </reference>
        </references>
      </pivotArea>
    </format>
    <format dxfId="276">
      <pivotArea type="origin" dataOnly="0" labelOnly="1" outline="0" fieldPosition="0"/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C7D1060-2F98-4573-AD19-FA080D3D1D6F}" name="TablaDinámica6" cacheId="5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10" firstHeaderRow="1" firstDataRow="2" firstDataCol="1" rowPageCount="1" colPageCount="1"/>
  <pivotFields count="4">
    <pivotField axis="axisRow" compact="0" outline="0" showAll="0" defaultSubtotal="0">
      <items count="3">
        <item x="2"/>
        <item x="1"/>
        <item x="0"/>
      </items>
    </pivotField>
    <pivotField dataField="1" compact="0" outline="0" showAll="0" defaultSubtotal="0"/>
    <pivotField axis="axisCol" compact="0" outline="0" showAll="0" defaultSubtotal="0">
      <items count="6">
        <item x="4"/>
        <item x="3"/>
        <item x="2"/>
        <item x="1"/>
        <item x="0"/>
        <item x="5"/>
      </items>
    </pivotField>
    <pivotField axis="axisPage" compact="0" outline="0" showAll="0" defaultSubtotal="0">
      <items count="7">
        <item x="0"/>
        <item x="1"/>
        <item x="2"/>
        <item x="3"/>
        <item x="4"/>
        <item x="5"/>
        <item x="6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2"/>
  </colFields>
  <colItems count="6">
    <i>
      <x/>
    </i>
    <i>
      <x v="1"/>
    </i>
    <i>
      <x v="2"/>
    </i>
    <i>
      <x v="3"/>
    </i>
    <i>
      <x v="4"/>
    </i>
    <i>
      <x v="5"/>
    </i>
  </colItems>
  <pageFields count="1">
    <pageField fld="3" item="3" hier="-1"/>
  </pageFields>
  <dataFields count="1">
    <dataField name="Porcentaje" fld="1" baseField="0" baseItem="0" numFmtId="167"/>
  </dataFields>
  <formats count="18">
    <format dxfId="275">
      <pivotArea type="all" dataOnly="0" outline="0" fieldPosition="0"/>
    </format>
    <format dxfId="274">
      <pivotArea outline="0" collapsedLevelsAreSubtotals="1" fieldPosition="0"/>
    </format>
    <format dxfId="273">
      <pivotArea type="origin" dataOnly="0" labelOnly="1" outline="0" fieldPosition="0"/>
    </format>
    <format dxfId="272">
      <pivotArea field="2" type="button" dataOnly="0" labelOnly="1" outline="0" axis="axisCol" fieldPosition="0"/>
    </format>
    <format dxfId="271">
      <pivotArea type="topRight" dataOnly="0" labelOnly="1" outline="0" fieldPosition="0"/>
    </format>
    <format dxfId="270">
      <pivotArea field="0" type="button" dataOnly="0" labelOnly="1" outline="0" axis="axisRow" fieldPosition="0"/>
    </format>
    <format dxfId="269">
      <pivotArea dataOnly="0" labelOnly="1" fieldPosition="0">
        <references count="1">
          <reference field="0" count="0"/>
        </references>
      </pivotArea>
    </format>
    <format dxfId="268">
      <pivotArea dataOnly="0" labelOnly="1" grandRow="1" outline="0" fieldPosition="0"/>
    </format>
    <format dxfId="267">
      <pivotArea dataOnly="0" labelOnly="1" fieldPosition="0">
        <references count="1">
          <reference field="2" count="0"/>
        </references>
      </pivotArea>
    </format>
    <format dxfId="266">
      <pivotArea dataOnly="0" labelOnly="1" grandCol="1" outline="0" fieldPosition="0"/>
    </format>
    <format dxfId="265">
      <pivotArea dataOnly="0" fieldPosition="0">
        <references count="1">
          <reference field="0" count="1">
            <x v="0"/>
          </reference>
        </references>
      </pivotArea>
    </format>
    <format dxfId="264">
      <pivotArea field="2" type="button" dataOnly="0" labelOnly="1" outline="0" axis="axisCol" fieldPosition="0"/>
    </format>
    <format dxfId="263">
      <pivotArea type="origin" dataOnly="0" labelOnly="1" outline="0" fieldPosition="0"/>
    </format>
    <format dxfId="262">
      <pivotArea type="origin" dataOnly="0" labelOnly="1" outline="0" fieldPosition="0"/>
    </format>
    <format dxfId="261">
      <pivotArea dataOnly="0" outline="0" fieldPosition="0">
        <references count="1">
          <reference field="2" count="0"/>
        </references>
      </pivotArea>
    </format>
    <format dxfId="260">
      <pivotArea dataOnly="0" outline="0" fieldPosition="0">
        <references count="1">
          <reference field="2" count="0"/>
        </references>
      </pivotArea>
    </format>
    <format dxfId="259">
      <pivotArea field="2" type="button" dataOnly="0" labelOnly="1" outline="0" axis="axisCol" fieldPosition="0"/>
    </format>
    <format dxfId="258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E676677-4942-413D-8422-402461D72F7F}" name="TablaDinámica7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I16" firstHeaderRow="1" firstDataRow="2" firstDataCol="2" rowPageCount="1" colPageCount="1"/>
  <pivotFields count="5">
    <pivotField axis="axisRow" compact="0" outline="0" showAll="0" defaultSubtotal="0">
      <items count="3">
        <item x="2"/>
        <item x="1"/>
        <item x="0"/>
      </items>
    </pivotField>
    <pivotField dataField="1" compact="0" outline="0" showAll="0" defaultSubtotal="0"/>
    <pivotField axis="axisCol" compact="0" outline="0" showAll="0" defaultSubtotal="0">
      <items count="6">
        <item x="4"/>
        <item x="3"/>
        <item x="2"/>
        <item x="1"/>
        <item x="0"/>
        <item x="5"/>
      </items>
    </pivotField>
    <pivotField axis="axisRow" compact="0" outline="0" showAll="0" defaultSubtotal="0">
      <items count="3">
        <item x="0"/>
        <item x="1"/>
        <item x="2"/>
      </items>
    </pivotField>
    <pivotField axis="axisPage" compact="0" outline="0" showAll="0" defaultSubtotal="0">
      <items count="2">
        <item x="0"/>
        <item x="1"/>
      </items>
    </pivotField>
  </pivotFields>
  <rowFields count="2">
    <field x="3"/>
    <field x="0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2"/>
  </colFields>
  <colItems count="6">
    <i>
      <x/>
    </i>
    <i>
      <x v="1"/>
    </i>
    <i>
      <x v="2"/>
    </i>
    <i>
      <x v="3"/>
    </i>
    <i>
      <x v="4"/>
    </i>
    <i>
      <x v="5"/>
    </i>
  </colItems>
  <pageFields count="1">
    <pageField fld="4" item="1" hier="-1"/>
  </pageFields>
  <dataFields count="1">
    <dataField name="%" fld="1" baseField="3" baseItem="0" numFmtId="167"/>
  </dataFields>
  <formats count="19">
    <format dxfId="257">
      <pivotArea type="all" dataOnly="0" outline="0" fieldPosition="0"/>
    </format>
    <format dxfId="256">
      <pivotArea outline="0" collapsedLevelsAreSubtotals="1" fieldPosition="0"/>
    </format>
    <format dxfId="255">
      <pivotArea type="origin" dataOnly="0" labelOnly="1" outline="0" fieldPosition="0"/>
    </format>
    <format dxfId="254">
      <pivotArea field="2" type="button" dataOnly="0" labelOnly="1" outline="0" axis="axisCol" fieldPosition="0"/>
    </format>
    <format dxfId="253">
      <pivotArea type="topRight" dataOnly="0" labelOnly="1" outline="0" fieldPosition="0"/>
    </format>
    <format dxfId="252">
      <pivotArea field="0" type="button" dataOnly="0" labelOnly="1" outline="0" axis="axisRow" fieldPosition="1"/>
    </format>
    <format dxfId="251">
      <pivotArea field="3" type="button" dataOnly="0" labelOnly="1" outline="0" axis="axisRow" fieldPosition="0"/>
    </format>
    <format dxfId="250">
      <pivotArea dataOnly="0" labelOnly="1" outline="0" fieldPosition="0">
        <references count="1">
          <reference field="0" count="0"/>
        </references>
      </pivotArea>
    </format>
    <format dxfId="249">
      <pivotArea dataOnly="0" labelOnly="1" outline="0" fieldPosition="0">
        <references count="2">
          <reference field="0" count="1" selected="0">
            <x v="0"/>
          </reference>
          <reference field="3" count="0"/>
        </references>
      </pivotArea>
    </format>
    <format dxfId="248">
      <pivotArea dataOnly="0" labelOnly="1" outline="0" fieldPosition="0">
        <references count="2">
          <reference field="0" count="1" selected="0">
            <x v="2"/>
          </reference>
          <reference field="3" count="0"/>
        </references>
      </pivotArea>
    </format>
    <format dxfId="247">
      <pivotArea dataOnly="0" labelOnly="1" outline="0" fieldPosition="0">
        <references count="2">
          <reference field="0" count="1" selected="0">
            <x v="1"/>
          </reference>
          <reference field="3" count="0"/>
        </references>
      </pivotArea>
    </format>
    <format dxfId="246">
      <pivotArea dataOnly="0" labelOnly="1" outline="0" fieldPosition="0">
        <references count="1">
          <reference field="2" count="0"/>
        </references>
      </pivotArea>
    </format>
    <format dxfId="245">
      <pivotArea field="2" type="button" dataOnly="0" labelOnly="1" outline="0" axis="axisCol" fieldPosition="0"/>
    </format>
    <format dxfId="244">
      <pivotArea field="2" type="button" dataOnly="0" labelOnly="1" outline="0" axis="axisCol" fieldPosition="0"/>
    </format>
    <format dxfId="243">
      <pivotArea dataOnly="0" outline="0" fieldPosition="0">
        <references count="1">
          <reference field="2" count="0"/>
        </references>
      </pivotArea>
    </format>
    <format dxfId="242">
      <pivotArea dataOnly="0" outline="0" fieldPosition="0">
        <references count="1">
          <reference field="2" count="0"/>
        </references>
      </pivotArea>
    </format>
    <format dxfId="241">
      <pivotArea outline="0" fieldPosition="0">
        <references count="1">
          <reference field="4294967294" count="1">
            <x v="0"/>
          </reference>
        </references>
      </pivotArea>
    </format>
    <format dxfId="240">
      <pivotArea dataOnly="0" outline="0" fieldPosition="0">
        <references count="1">
          <reference field="0" count="1">
            <x v="0"/>
          </reference>
        </references>
      </pivotArea>
    </format>
    <format dxfId="239">
      <pivotArea type="origin" dataOnly="0" labelOnly="1" outline="0" fieldPosition="0"/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72DBDAA-5018-4551-AEA2-0D49C09B0BE7}" name="TablaDinámica6" cacheId="5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10" firstHeaderRow="1" firstDataRow="2" firstDataCol="1" rowPageCount="1" colPageCount="1"/>
  <pivotFields count="4">
    <pivotField axis="axisRow" compact="0" outline="0" showAll="0" defaultSubtotal="0">
      <items count="3">
        <item x="2"/>
        <item x="1"/>
        <item x="0"/>
      </items>
    </pivotField>
    <pivotField dataField="1" compact="0" outline="0" showAll="0" defaultSubtotal="0"/>
    <pivotField axis="axisCol" compact="0" outline="0" showAll="0" defaultSubtotal="0">
      <items count="6">
        <item x="4"/>
        <item x="3"/>
        <item x="2"/>
        <item x="1"/>
        <item x="0"/>
        <item x="5"/>
      </items>
    </pivotField>
    <pivotField axis="axisPage" compact="0" outline="0" showAll="0" defaultSubtotal="0">
      <items count="7">
        <item x="0"/>
        <item x="1"/>
        <item x="2"/>
        <item x="3"/>
        <item x="4"/>
        <item x="5"/>
        <item x="6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2"/>
  </colFields>
  <colItems count="6">
    <i>
      <x/>
    </i>
    <i>
      <x v="1"/>
    </i>
    <i>
      <x v="2"/>
    </i>
    <i>
      <x v="3"/>
    </i>
    <i>
      <x v="4"/>
    </i>
    <i>
      <x v="5"/>
    </i>
  </colItems>
  <pageFields count="1">
    <pageField fld="3" item="6" hier="-1"/>
  </pageFields>
  <dataFields count="1">
    <dataField name="Porcentaje" fld="1" baseField="0" baseItem="0" numFmtId="167"/>
  </dataFields>
  <formats count="18">
    <format dxfId="238">
      <pivotArea type="all" dataOnly="0" outline="0" fieldPosition="0"/>
    </format>
    <format dxfId="237">
      <pivotArea outline="0" collapsedLevelsAreSubtotals="1" fieldPosition="0"/>
    </format>
    <format dxfId="236">
      <pivotArea type="origin" dataOnly="0" labelOnly="1" outline="0" fieldPosition="0"/>
    </format>
    <format dxfId="235">
      <pivotArea field="2" type="button" dataOnly="0" labelOnly="1" outline="0" axis="axisCol" fieldPosition="0"/>
    </format>
    <format dxfId="234">
      <pivotArea type="topRight" dataOnly="0" labelOnly="1" outline="0" fieldPosition="0"/>
    </format>
    <format dxfId="233">
      <pivotArea field="0" type="button" dataOnly="0" labelOnly="1" outline="0" axis="axisRow" fieldPosition="0"/>
    </format>
    <format dxfId="232">
      <pivotArea dataOnly="0" labelOnly="1" fieldPosition="0">
        <references count="1">
          <reference field="0" count="0"/>
        </references>
      </pivotArea>
    </format>
    <format dxfId="231">
      <pivotArea dataOnly="0" labelOnly="1" grandRow="1" outline="0" fieldPosition="0"/>
    </format>
    <format dxfId="230">
      <pivotArea dataOnly="0" labelOnly="1" fieldPosition="0">
        <references count="1">
          <reference field="2" count="0"/>
        </references>
      </pivotArea>
    </format>
    <format dxfId="229">
      <pivotArea dataOnly="0" labelOnly="1" grandCol="1" outline="0" fieldPosition="0"/>
    </format>
    <format dxfId="228">
      <pivotArea dataOnly="0" fieldPosition="0">
        <references count="1">
          <reference field="0" count="1">
            <x v="0"/>
          </reference>
        </references>
      </pivotArea>
    </format>
    <format dxfId="227">
      <pivotArea field="2" type="button" dataOnly="0" labelOnly="1" outline="0" axis="axisCol" fieldPosition="0"/>
    </format>
    <format dxfId="226">
      <pivotArea type="origin" dataOnly="0" labelOnly="1" outline="0" fieldPosition="0"/>
    </format>
    <format dxfId="225">
      <pivotArea type="origin" dataOnly="0" labelOnly="1" outline="0" fieldPosition="0"/>
    </format>
    <format dxfId="224">
      <pivotArea dataOnly="0" outline="0" fieldPosition="0">
        <references count="1">
          <reference field="2" count="0"/>
        </references>
      </pivotArea>
    </format>
    <format dxfId="223">
      <pivotArea dataOnly="0" outline="0" fieldPosition="0">
        <references count="1">
          <reference field="2" count="0"/>
        </references>
      </pivotArea>
    </format>
    <format dxfId="222">
      <pivotArea field="2" type="button" dataOnly="0" labelOnly="1" outline="0" axis="axisCol" fieldPosition="0"/>
    </format>
    <format dxfId="221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9303426-D33D-4CDB-9FD0-20E81FDBDDC1}" name="TablaDinámica8" cacheId="3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I13" firstHeaderRow="1" firstDataRow="2" firstDataCol="2" rowPageCount="1" colPageCount="1"/>
  <pivotFields count="5">
    <pivotField axis="axisRow" compact="0" outline="0" showAll="0" defaultSubtotal="0">
      <items count="3">
        <item x="2"/>
        <item x="0"/>
        <item x="1"/>
      </items>
    </pivotField>
    <pivotField dataField="1" compact="0" outline="0" showAll="0" defaultSubtotal="0"/>
    <pivotField axis="axisCol" compact="0" outline="0" showAll="0" defaultSubtotal="0">
      <items count="6">
        <item x="4"/>
        <item x="3"/>
        <item x="2"/>
        <item x="1"/>
        <item x="0"/>
        <item x="5"/>
      </items>
    </pivotField>
    <pivotField axis="axisRow" compact="0" outline="0" showAll="0" defaultSubtotal="0">
      <items count="2">
        <item x="0"/>
        <item x="1"/>
      </items>
    </pivotField>
    <pivotField axis="axisPage" compact="0" outline="0" showAll="0" defaultSubtotal="0">
      <items count="2">
        <item x="0"/>
        <item x="1"/>
      </items>
    </pivotField>
  </pivotFields>
  <rowFields count="2">
    <field x="3"/>
    <field x="0"/>
  </rowFields>
  <rowItems count="6">
    <i>
      <x/>
      <x/>
    </i>
    <i r="1">
      <x v="1"/>
    </i>
    <i r="1">
      <x v="2"/>
    </i>
    <i>
      <x v="1"/>
      <x/>
    </i>
    <i r="1">
      <x v="1"/>
    </i>
    <i r="1">
      <x v="2"/>
    </i>
  </rowItems>
  <colFields count="1">
    <field x="2"/>
  </colFields>
  <colItems count="6">
    <i>
      <x/>
    </i>
    <i>
      <x v="1"/>
    </i>
    <i>
      <x v="2"/>
    </i>
    <i>
      <x v="3"/>
    </i>
    <i>
      <x v="4"/>
    </i>
    <i>
      <x v="5"/>
    </i>
  </colItems>
  <pageFields count="1">
    <pageField fld="4" item="1" hier="-1"/>
  </pageFields>
  <dataFields count="1">
    <dataField name="%" fld="1" baseField="0" baseItem="0" numFmtId="167"/>
  </dataFields>
  <formats count="19">
    <format dxfId="220">
      <pivotArea dataOnly="0" outline="0" fieldPosition="0">
        <references count="1">
          <reference field="0" count="1">
            <x v="0"/>
          </reference>
        </references>
      </pivotArea>
    </format>
    <format dxfId="219">
      <pivotArea field="2" type="button" dataOnly="0" labelOnly="1" outline="0" axis="axisCol" fieldPosition="0"/>
    </format>
    <format dxfId="218">
      <pivotArea field="2" type="button" dataOnly="0" labelOnly="1" outline="0" axis="axisCol" fieldPosition="0"/>
    </format>
    <format dxfId="217">
      <pivotArea type="all" dataOnly="0" outline="0" fieldPosition="0"/>
    </format>
    <format dxfId="216">
      <pivotArea outline="0" collapsedLevelsAreSubtotals="1" fieldPosition="0"/>
    </format>
    <format dxfId="215">
      <pivotArea type="origin" dataOnly="0" labelOnly="1" outline="0" fieldPosition="0"/>
    </format>
    <format dxfId="214">
      <pivotArea field="2" type="button" dataOnly="0" labelOnly="1" outline="0" axis="axisCol" fieldPosition="0"/>
    </format>
    <format dxfId="213">
      <pivotArea type="topRight" dataOnly="0" labelOnly="1" outline="0" fieldPosition="0"/>
    </format>
    <format dxfId="212">
      <pivotArea field="3" type="button" dataOnly="0" labelOnly="1" outline="0" axis="axisRow" fieldPosition="0"/>
    </format>
    <format dxfId="211">
      <pivotArea field="0" type="button" dataOnly="0" labelOnly="1" outline="0" axis="axisRow" fieldPosition="1"/>
    </format>
    <format dxfId="210">
      <pivotArea dataOnly="0" labelOnly="1" outline="0" fieldPosition="0">
        <references count="1">
          <reference field="3" count="0"/>
        </references>
      </pivotArea>
    </format>
    <format dxfId="209">
      <pivotArea dataOnly="0" labelOnly="1" outline="0" fieldPosition="0">
        <references count="2">
          <reference field="0" count="0"/>
          <reference field="3" count="1" selected="0">
            <x v="0"/>
          </reference>
        </references>
      </pivotArea>
    </format>
    <format dxfId="208">
      <pivotArea dataOnly="0" labelOnly="1" outline="0" fieldPosition="0">
        <references count="2">
          <reference field="0" count="0"/>
          <reference field="3" count="1" selected="0">
            <x v="1"/>
          </reference>
        </references>
      </pivotArea>
    </format>
    <format dxfId="207">
      <pivotArea dataOnly="0" labelOnly="1" outline="0" fieldPosition="0">
        <references count="1">
          <reference field="2" count="0"/>
        </references>
      </pivotArea>
    </format>
    <format dxfId="206">
      <pivotArea outline="0" fieldPosition="0">
        <references count="1">
          <reference field="4294967294" count="1">
            <x v="0"/>
          </reference>
        </references>
      </pivotArea>
    </format>
    <format dxfId="205">
      <pivotArea dataOnly="0" outline="0" fieldPosition="0">
        <references count="1">
          <reference field="2" count="0"/>
        </references>
      </pivotArea>
    </format>
    <format dxfId="204">
      <pivotArea dataOnly="0" outline="0" fieldPosition="0">
        <references count="1">
          <reference field="2" count="0"/>
        </references>
      </pivotArea>
    </format>
    <format dxfId="203">
      <pivotArea field="2" type="button" dataOnly="0" labelOnly="1" outline="0" axis="axisCol" fieldPosition="0"/>
    </format>
    <format dxfId="202">
      <pivotArea type="origin" dataOnly="0" labelOnly="1" outline="0" fieldPosition="0"/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5534D3A-7DB1-48A7-808E-A6005C9F6CF4}" name="TablaDinámica9" cacheId="4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I13" firstHeaderRow="1" firstDataRow="2" firstDataCol="2" rowPageCount="1" colPageCount="1"/>
  <pivotFields count="5">
    <pivotField axis="axisRow" compact="0" outline="0" showAll="0" defaultSubtotal="0">
      <items count="3">
        <item x="2"/>
        <item x="0"/>
        <item x="1"/>
      </items>
    </pivotField>
    <pivotField dataField="1" compact="0" outline="0" showAll="0" defaultSubtotal="0"/>
    <pivotField axis="axisCol" compact="0" outline="0" showAll="0" defaultSubtotal="0">
      <items count="6">
        <item x="4"/>
        <item x="3"/>
        <item x="2"/>
        <item x="1"/>
        <item x="0"/>
        <item x="5"/>
      </items>
    </pivotField>
    <pivotField axis="axisRow" compact="0" outline="0" showAll="0" defaultSubtotal="0">
      <items count="2">
        <item x="1"/>
        <item x="0"/>
      </items>
    </pivotField>
    <pivotField axis="axisPage" compact="0" outline="0" showAll="0" defaultSubtotal="0">
      <items count="2">
        <item x="0"/>
        <item x="1"/>
      </items>
    </pivotField>
  </pivotFields>
  <rowFields count="2">
    <field x="3"/>
    <field x="0"/>
  </rowFields>
  <rowItems count="6">
    <i>
      <x/>
      <x/>
    </i>
    <i r="1">
      <x v="1"/>
    </i>
    <i r="1">
      <x v="2"/>
    </i>
    <i>
      <x v="1"/>
      <x/>
    </i>
    <i r="1">
      <x v="1"/>
    </i>
    <i r="1">
      <x v="2"/>
    </i>
  </rowItems>
  <colFields count="1">
    <field x="2"/>
  </colFields>
  <colItems count="6">
    <i>
      <x/>
    </i>
    <i>
      <x v="1"/>
    </i>
    <i>
      <x v="2"/>
    </i>
    <i>
      <x v="3"/>
    </i>
    <i>
      <x v="4"/>
    </i>
    <i>
      <x v="5"/>
    </i>
  </colItems>
  <pageFields count="1">
    <pageField fld="4" item="1" hier="-1"/>
  </pageFields>
  <dataFields count="1">
    <dataField name="%" fld="1" baseField="0" baseItem="0" numFmtId="167"/>
  </dataFields>
  <formats count="18">
    <format dxfId="201">
      <pivotArea dataOnly="0" outline="0" fieldPosition="0">
        <references count="1">
          <reference field="0" count="1">
            <x v="0"/>
          </reference>
        </references>
      </pivotArea>
    </format>
    <format dxfId="200">
      <pivotArea type="all" dataOnly="0" outline="0" fieldPosition="0"/>
    </format>
    <format dxfId="199">
      <pivotArea outline="0" collapsedLevelsAreSubtotals="1" fieldPosition="0"/>
    </format>
    <format dxfId="198">
      <pivotArea type="origin" dataOnly="0" labelOnly="1" outline="0" fieldPosition="0"/>
    </format>
    <format dxfId="197">
      <pivotArea field="2" type="button" dataOnly="0" labelOnly="1" outline="0" axis="axisCol" fieldPosition="0"/>
    </format>
    <format dxfId="196">
      <pivotArea type="topRight" dataOnly="0" labelOnly="1" outline="0" fieldPosition="0"/>
    </format>
    <format dxfId="195">
      <pivotArea field="3" type="button" dataOnly="0" labelOnly="1" outline="0" axis="axisRow" fieldPosition="0"/>
    </format>
    <format dxfId="194">
      <pivotArea field="0" type="button" dataOnly="0" labelOnly="1" outline="0" axis="axisRow" fieldPosition="1"/>
    </format>
    <format dxfId="193">
      <pivotArea dataOnly="0" labelOnly="1" outline="0" fieldPosition="0">
        <references count="1">
          <reference field="3" count="0"/>
        </references>
      </pivotArea>
    </format>
    <format dxfId="192">
      <pivotArea dataOnly="0" labelOnly="1" outline="0" fieldPosition="0">
        <references count="2">
          <reference field="0" count="0"/>
          <reference field="3" count="1" selected="0">
            <x v="0"/>
          </reference>
        </references>
      </pivotArea>
    </format>
    <format dxfId="191">
      <pivotArea dataOnly="0" labelOnly="1" outline="0" fieldPosition="0">
        <references count="2">
          <reference field="0" count="0"/>
          <reference field="3" count="1" selected="0">
            <x v="1"/>
          </reference>
        </references>
      </pivotArea>
    </format>
    <format dxfId="190">
      <pivotArea dataOnly="0" labelOnly="1" outline="0" fieldPosition="0">
        <references count="1">
          <reference field="2" count="0"/>
        </references>
      </pivotArea>
    </format>
    <format dxfId="189">
      <pivotArea field="2" type="button" dataOnly="0" labelOnly="1" outline="0" axis="axisCol" fieldPosition="0"/>
    </format>
    <format dxfId="188">
      <pivotArea field="2" type="button" dataOnly="0" labelOnly="1" outline="0" axis="axisCol" fieldPosition="0"/>
    </format>
    <format dxfId="187">
      <pivotArea type="origin" dataOnly="0" labelOnly="1" outline="0" fieldPosition="0"/>
    </format>
    <format dxfId="186">
      <pivotArea outline="0" fieldPosition="0">
        <references count="1">
          <reference field="4294967294" count="1">
            <x v="0"/>
          </reference>
        </references>
      </pivotArea>
    </format>
    <format dxfId="185">
      <pivotArea dataOnly="0" outline="0" fieldPosition="0">
        <references count="1">
          <reference field="2" count="0"/>
        </references>
      </pivotArea>
    </format>
    <format dxfId="184">
      <pivotArea dataOnly="0" outline="0" fieldPosition="0">
        <references count="1">
          <reference field="2" count="0"/>
        </references>
      </pivotArea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3874C7C-3C05-41A9-B55F-0A0F9F4965ED}" name="TablaDinámica5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10" firstHeaderRow="1" firstDataRow="2" firstDataCol="1" rowPageCount="1" colPageCount="1"/>
  <pivotFields count="4">
    <pivotField axis="axisRow" compact="0" outline="0" showAll="0" defaultSubtotal="0">
      <items count="3">
        <item x="2"/>
        <item x="1"/>
        <item x="0"/>
      </items>
    </pivotField>
    <pivotField dataField="1" compact="0" outline="0" showAll="0" defaultSubtotal="0"/>
    <pivotField axis="axisCol" compact="0" outline="0" showAll="0" defaultSubtotal="0">
      <items count="6">
        <item x="4"/>
        <item x="3"/>
        <item x="2"/>
        <item x="1"/>
        <item x="0"/>
        <item x="5"/>
      </items>
    </pivotField>
    <pivotField axis="axisPage" compact="0" outline="0" showAll="0" defaultSubtotal="0">
      <items count="2">
        <item x="0"/>
        <item x="1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2"/>
  </colFields>
  <colItems count="6">
    <i>
      <x/>
    </i>
    <i>
      <x v="1"/>
    </i>
    <i>
      <x v="2"/>
    </i>
    <i>
      <x v="3"/>
    </i>
    <i>
      <x v="4"/>
    </i>
    <i>
      <x v="5"/>
    </i>
  </colItems>
  <pageFields count="1">
    <pageField fld="3" item="1" hier="-1"/>
  </pageFields>
  <dataFields count="1">
    <dataField name="Salario medio" fld="1" baseField="0" baseItem="0" numFmtId="166"/>
  </dataFields>
  <formats count="20">
    <format dxfId="183">
      <pivotArea type="all" dataOnly="0" outline="0" fieldPosition="0"/>
    </format>
    <format dxfId="182">
      <pivotArea outline="0" collapsedLevelsAreSubtotals="1" fieldPosition="0"/>
    </format>
    <format dxfId="181">
      <pivotArea type="origin" dataOnly="0" labelOnly="1" outline="0" fieldPosition="0"/>
    </format>
    <format dxfId="180">
      <pivotArea field="2" type="button" dataOnly="0" labelOnly="1" outline="0" axis="axisCol" fieldPosition="0"/>
    </format>
    <format dxfId="179">
      <pivotArea type="topRight" dataOnly="0" labelOnly="1" outline="0" fieldPosition="0"/>
    </format>
    <format dxfId="178">
      <pivotArea field="0" type="button" dataOnly="0" labelOnly="1" outline="0" axis="axisRow" fieldPosition="0"/>
    </format>
    <format dxfId="177">
      <pivotArea dataOnly="0" labelOnly="1" fieldPosition="0">
        <references count="1">
          <reference field="0" count="0"/>
        </references>
      </pivotArea>
    </format>
    <format dxfId="176">
      <pivotArea dataOnly="0" labelOnly="1" grandRow="1" outline="0" fieldPosition="0"/>
    </format>
    <format dxfId="175">
      <pivotArea dataOnly="0" labelOnly="1" fieldPosition="0">
        <references count="1">
          <reference field="2" count="0"/>
        </references>
      </pivotArea>
    </format>
    <format dxfId="174">
      <pivotArea dataOnly="0" labelOnly="1" grandCol="1" outline="0" fieldPosition="0"/>
    </format>
    <format dxfId="173">
      <pivotArea field="2" type="button" dataOnly="0" labelOnly="1" outline="0" axis="axisCol" fieldPosition="0"/>
    </format>
    <format dxfId="172">
      <pivotArea type="origin" dataOnly="0" labelOnly="1" outline="0" fieldPosition="0"/>
    </format>
    <format dxfId="171">
      <pivotArea type="origin" dataOnly="0" labelOnly="1" outline="0" fieldPosition="0"/>
    </format>
    <format dxfId="170">
      <pivotArea field="2" type="button" dataOnly="0" labelOnly="1" outline="0" axis="axisCol" fieldPosition="0"/>
    </format>
    <format dxfId="169">
      <pivotArea outline="0" fieldPosition="0">
        <references count="1">
          <reference field="4294967294" count="1">
            <x v="0"/>
          </reference>
        </references>
      </pivotArea>
    </format>
    <format dxfId="168">
      <pivotArea dataOnly="0" outline="0" fieldPosition="0">
        <references count="1">
          <reference field="0" count="1">
            <x v="0"/>
          </reference>
        </references>
      </pivotArea>
    </format>
    <format dxfId="167">
      <pivotArea dataOnly="0" outline="0" fieldPosition="0">
        <references count="2">
          <reference field="2" count="0"/>
          <reference field="3" count="1" selected="0">
            <x v="0"/>
          </reference>
        </references>
      </pivotArea>
    </format>
    <format dxfId="166">
      <pivotArea dataOnly="0" outline="0" fieldPosition="0">
        <references count="2">
          <reference field="2" count="0"/>
          <reference field="3" count="1" selected="0">
            <x v="0"/>
          </reference>
        </references>
      </pivotArea>
    </format>
    <format dxfId="165">
      <pivotArea outline="0" collapsedLevelsAreSubtotals="1" fieldPosition="0"/>
    </format>
    <format dxfId="164">
      <pivotArea dataOnly="0" labelOnly="1" outline="0" fieldPosition="0">
        <references count="1">
          <reference field="2" count="0"/>
        </references>
      </pivotArea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58B2BDF-D478-42EF-9CEB-2B1E9DDE8493}" name="TablaDinámica1" cacheId="8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10" firstHeaderRow="1" firstDataRow="2" firstDataCol="1" rowPageCount="1" colPageCount="1"/>
  <pivotFields count="4">
    <pivotField axis="axisRow" compact="0" outline="0" showAll="0" defaultSubtotal="0">
      <items count="3">
        <item x="2"/>
        <item x="1"/>
        <item x="0"/>
      </items>
    </pivotField>
    <pivotField dataField="1" compact="0" outline="0" showAll="0" defaultSubtotal="0"/>
    <pivotField axis="axisCol" compact="0" outline="0" subtotalTop="0" showAll="0" defaultSubtotal="0">
      <items count="6">
        <item x="4"/>
        <item x="3"/>
        <item x="2"/>
        <item x="1"/>
        <item x="0"/>
        <item x="5"/>
      </items>
    </pivotField>
    <pivotField axis="axisPage" compact="0" outline="0" showAll="0" defaultSubtotal="0">
      <items count="4">
        <item x="0"/>
        <item x="1"/>
        <item x="2"/>
        <item x="3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2"/>
  </colFields>
  <colItems count="6">
    <i>
      <x/>
    </i>
    <i>
      <x v="1"/>
    </i>
    <i>
      <x v="2"/>
    </i>
    <i>
      <x v="3"/>
    </i>
    <i>
      <x v="4"/>
    </i>
    <i>
      <x v="5"/>
    </i>
  </colItems>
  <pageFields count="1">
    <pageField fld="3" item="2" hier="-1"/>
  </pageFields>
  <dataFields count="1">
    <dataField name="Valor medio" fld="1" baseField="0" baseItem="0" numFmtId="165"/>
  </dataFields>
  <formats count="17">
    <format dxfId="163">
      <pivotArea type="all" dataOnly="0" outline="0" fieldPosition="0"/>
    </format>
    <format dxfId="162">
      <pivotArea outline="0" collapsedLevelsAreSubtotals="1" fieldPosition="0"/>
    </format>
    <format dxfId="161">
      <pivotArea type="origin" dataOnly="0" labelOnly="1" outline="0" fieldPosition="0"/>
    </format>
    <format dxfId="160">
      <pivotArea type="topRight" dataOnly="0" labelOnly="1" outline="0" fieldPosition="0"/>
    </format>
    <format dxfId="159">
      <pivotArea field="0" type="button" dataOnly="0" labelOnly="1" outline="0" axis="axisRow" fieldPosition="0"/>
    </format>
    <format dxfId="158">
      <pivotArea dataOnly="0" labelOnly="1" fieldPosition="0">
        <references count="1">
          <reference field="0" count="0"/>
        </references>
      </pivotArea>
    </format>
    <format dxfId="157">
      <pivotArea dataOnly="0" labelOnly="1" grandRow="1" outline="0" fieldPosition="0"/>
    </format>
    <format dxfId="156">
      <pivotArea dataOnly="0" labelOnly="1" grandCol="1" outline="0" fieldPosition="0"/>
    </format>
    <format dxfId="155">
      <pivotArea outline="0" fieldPosition="0">
        <references count="1">
          <reference field="4294967294" count="1">
            <x v="0"/>
          </reference>
        </references>
      </pivotArea>
    </format>
    <format dxfId="154">
      <pivotArea dataOnly="0" outline="0" fieldPosition="0">
        <references count="2">
          <reference field="0" count="1">
            <x v="0"/>
          </reference>
          <reference field="3" count="1" selected="0">
            <x v="0"/>
          </reference>
        </references>
      </pivotArea>
    </format>
    <format dxfId="153">
      <pivotArea dataOnly="0" outline="0" fieldPosition="0">
        <references count="2">
          <reference field="0" count="1">
            <x v="0"/>
          </reference>
          <reference field="3" count="1" selected="0">
            <x v="1"/>
          </reference>
        </references>
      </pivotArea>
    </format>
    <format dxfId="152">
      <pivotArea dataOnly="0" outline="0" fieldPosition="0">
        <references count="2">
          <reference field="0" count="1">
            <x v="0"/>
          </reference>
          <reference field="3" count="1" selected="0">
            <x v="2"/>
          </reference>
        </references>
      </pivotArea>
    </format>
    <format dxfId="151">
      <pivotArea field="2" type="button" dataOnly="0" labelOnly="1" outline="0" axis="axisCol" fieldPosition="0"/>
    </format>
    <format dxfId="150">
      <pivotArea dataOnly="0" outline="0" fieldPosition="0">
        <references count="2">
          <reference field="2" count="0"/>
          <reference field="3" count="1" selected="0">
            <x v="2"/>
          </reference>
        </references>
      </pivotArea>
    </format>
    <format dxfId="149">
      <pivotArea dataOnly="0" outline="0" fieldPosition="0">
        <references count="2">
          <reference field="2" count="0"/>
          <reference field="3" count="1" selected="0">
            <x v="2"/>
          </reference>
        </references>
      </pivotArea>
    </format>
    <format dxfId="148">
      <pivotArea type="origin" dataOnly="0" labelOnly="1" outline="0" fieldPosition="0"/>
    </format>
    <format dxfId="147">
      <pivotArea type="origin" dataOnly="0" labelOnly="1" outline="0" fieldPosition="0"/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280227A-4E43-4602-BD68-6981C1DBCE9C}" name="TablaDinámica2" cacheId="9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14" firstHeaderRow="1" firstDataRow="2" firstDataCol="1" rowPageCount="1" colPageCount="1"/>
  <pivotFields count="4">
    <pivotField axis="axisRow" compact="0" outline="0" showAll="0" defaultSubtotal="0">
      <items count="12">
        <item x="5"/>
        <item x="6"/>
        <item x="0"/>
        <item x="1"/>
        <item x="7"/>
        <item x="8"/>
        <item x="2"/>
        <item x="4"/>
        <item x="9"/>
        <item x="10"/>
        <item x="3"/>
        <item x="11"/>
      </items>
    </pivotField>
    <pivotField dataField="1" compact="0" outline="0" showAll="0" defaultSubtotal="0"/>
    <pivotField axis="axisCol" compact="0" outline="0" showAll="0" defaultSubtotal="0">
      <items count="6">
        <item x="4"/>
        <item x="3"/>
        <item x="2"/>
        <item x="1"/>
        <item x="0"/>
        <item x="5"/>
      </items>
    </pivotField>
    <pivotField axis="axisPage" compact="0" outline="0" showAll="0" defaultSubtotal="0">
      <items count="2">
        <item x="0"/>
        <item x="1"/>
      </items>
    </pivotField>
  </pivotFields>
  <rowFields count="1">
    <field x="0"/>
  </rowFields>
  <rowItems count="7">
    <i>
      <x/>
    </i>
    <i>
      <x v="1"/>
    </i>
    <i>
      <x v="4"/>
    </i>
    <i>
      <x v="5"/>
    </i>
    <i>
      <x v="8"/>
    </i>
    <i>
      <x v="9"/>
    </i>
    <i>
      <x v="11"/>
    </i>
  </rowItems>
  <colFields count="1">
    <field x="2"/>
  </colFields>
  <colItems count="6">
    <i>
      <x/>
    </i>
    <i>
      <x v="1"/>
    </i>
    <i>
      <x v="2"/>
    </i>
    <i>
      <x v="3"/>
    </i>
    <i>
      <x v="4"/>
    </i>
    <i>
      <x v="5"/>
    </i>
  </colItems>
  <pageFields count="1">
    <pageField fld="3" item="1" hier="-1"/>
  </pageFields>
  <dataFields count="1">
    <dataField name="Valor medio" fld="1" baseField="0" baseItem="0" numFmtId="165"/>
  </dataFields>
  <formats count="20">
    <format dxfId="146">
      <pivotArea type="all" dataOnly="0" outline="0" fieldPosition="0"/>
    </format>
    <format dxfId="145">
      <pivotArea type="origin" dataOnly="0" labelOnly="1" outline="0" fieldPosition="0"/>
    </format>
    <format dxfId="144">
      <pivotArea field="2" type="button" dataOnly="0" labelOnly="1" outline="0" axis="axisCol" fieldPosition="0"/>
    </format>
    <format dxfId="143">
      <pivotArea dataOnly="0" labelOnly="1" outline="0" fieldPosition="0">
        <references count="1">
          <reference field="0" count="0"/>
        </references>
      </pivotArea>
    </format>
    <format dxfId="142">
      <pivotArea dataOnly="0" labelOnly="1" outline="0" fieldPosition="0">
        <references count="1">
          <reference field="2" count="0"/>
        </references>
      </pivotArea>
    </format>
    <format dxfId="141">
      <pivotArea outline="0" fieldPosition="0">
        <references count="1">
          <reference field="4294967294" count="1">
            <x v="0"/>
          </reference>
        </references>
      </pivotArea>
    </format>
    <format dxfId="140">
      <pivotArea type="origin" dataOnly="0" labelOnly="1" outline="0" fieldPosition="0"/>
    </format>
    <format dxfId="139">
      <pivotArea type="origin" dataOnly="0" labelOnly="1" outline="0" fieldPosition="0"/>
    </format>
    <format dxfId="138">
      <pivotArea field="2" type="button" dataOnly="0" labelOnly="1" outline="0" axis="axisCol" fieldPosition="0"/>
    </format>
    <format dxfId="137">
      <pivotArea dataOnly="0" outline="0" fieldPosition="0">
        <references count="1">
          <reference field="2" count="0"/>
        </references>
      </pivotArea>
    </format>
    <format dxfId="136">
      <pivotArea dataOnly="0" outline="0" fieldPosition="0">
        <references count="1">
          <reference field="2" count="0"/>
        </references>
      </pivotArea>
    </format>
    <format dxfId="135">
      <pivotArea field="2" type="button" dataOnly="0" labelOnly="1" outline="0" axis="axisCol" fieldPosition="0"/>
    </format>
    <format dxfId="134">
      <pivotArea type="all" dataOnly="0" outline="0" fieldPosition="0"/>
    </format>
    <format dxfId="133">
      <pivotArea outline="0" collapsedLevelsAreSubtotals="1" fieldPosition="0"/>
    </format>
    <format dxfId="132">
      <pivotArea type="origin" dataOnly="0" labelOnly="1" outline="0" fieldPosition="0"/>
    </format>
    <format dxfId="131">
      <pivotArea field="2" type="button" dataOnly="0" labelOnly="1" outline="0" axis="axisCol" fieldPosition="0"/>
    </format>
    <format dxfId="130">
      <pivotArea type="topRight" dataOnly="0" labelOnly="1" outline="0" fieldPosition="0"/>
    </format>
    <format dxfId="129">
      <pivotArea field="0" type="button" dataOnly="0" labelOnly="1" outline="0" axis="axisRow" fieldPosition="0"/>
    </format>
    <format dxfId="128">
      <pivotArea dataOnly="0" labelOnly="1" outline="0" fieldPosition="0">
        <references count="1">
          <reference field="0" count="7">
            <x v="0"/>
            <x v="1"/>
            <x v="4"/>
            <x v="5"/>
            <x v="8"/>
            <x v="9"/>
            <x v="11"/>
          </reference>
        </references>
      </pivotArea>
    </format>
    <format dxfId="127">
      <pivotArea dataOnly="0" labelOnly="1" outline="0" fieldPosition="0">
        <references count="1">
          <reference field="2" count="6">
            <x v="0"/>
            <x v="1"/>
            <x v="2"/>
            <x v="3"/>
            <x v="4"/>
            <x v="5"/>
          </reference>
        </references>
      </pivotArea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437A4EC-8A05-470F-AF1A-082559FE5806}" name="TablaDinámica1" cacheId="8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10" firstHeaderRow="1" firstDataRow="2" firstDataCol="1" rowPageCount="1" colPageCount="1"/>
  <pivotFields count="4">
    <pivotField axis="axisRow" compact="0" outline="0" showAll="0" defaultSubtotal="0">
      <items count="3">
        <item x="2"/>
        <item x="1"/>
        <item x="0"/>
      </items>
    </pivotField>
    <pivotField dataField="1" compact="0" outline="0" showAll="0" defaultSubtotal="0"/>
    <pivotField axis="axisCol" compact="0" outline="0" subtotalTop="0" showAll="0" defaultSubtotal="0">
      <items count="6">
        <item x="4"/>
        <item x="3"/>
        <item x="2"/>
        <item x="1"/>
        <item x="0"/>
        <item x="5"/>
      </items>
    </pivotField>
    <pivotField axis="axisPage" compact="0" outline="0" showAll="0" defaultSubtotal="0">
      <items count="4">
        <item x="0"/>
        <item x="1"/>
        <item x="2"/>
        <item x="3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2"/>
  </colFields>
  <colItems count="6">
    <i>
      <x/>
    </i>
    <i>
      <x v="1"/>
    </i>
    <i>
      <x v="2"/>
    </i>
    <i>
      <x v="3"/>
    </i>
    <i>
      <x v="4"/>
    </i>
    <i>
      <x v="5"/>
    </i>
  </colItems>
  <pageFields count="1">
    <pageField fld="3" item="3" hier="-1"/>
  </pageFields>
  <dataFields count="1">
    <dataField name="Valor medio" fld="1" baseField="0" baseItem="0" numFmtId="165"/>
  </dataFields>
  <formats count="20">
    <format dxfId="126">
      <pivotArea type="all" dataOnly="0" outline="0" fieldPosition="0"/>
    </format>
    <format dxfId="125">
      <pivotArea outline="0" collapsedLevelsAreSubtotals="1" fieldPosition="0"/>
    </format>
    <format dxfId="124">
      <pivotArea type="origin" dataOnly="0" labelOnly="1" outline="0" fieldPosition="0"/>
    </format>
    <format dxfId="123">
      <pivotArea type="topRight" dataOnly="0" labelOnly="1" outline="0" fieldPosition="0"/>
    </format>
    <format dxfId="122">
      <pivotArea field="0" type="button" dataOnly="0" labelOnly="1" outline="0" axis="axisRow" fieldPosition="0"/>
    </format>
    <format dxfId="121">
      <pivotArea dataOnly="0" labelOnly="1" fieldPosition="0">
        <references count="1">
          <reference field="0" count="0"/>
        </references>
      </pivotArea>
    </format>
    <format dxfId="120">
      <pivotArea dataOnly="0" labelOnly="1" grandRow="1" outline="0" fieldPosition="0"/>
    </format>
    <format dxfId="119">
      <pivotArea dataOnly="0" labelOnly="1" grandCol="1" outline="0" fieldPosition="0"/>
    </format>
    <format dxfId="118">
      <pivotArea outline="0" fieldPosition="0">
        <references count="1">
          <reference field="4294967294" count="1">
            <x v="0"/>
          </reference>
        </references>
      </pivotArea>
    </format>
    <format dxfId="117">
      <pivotArea dataOnly="0" outline="0" fieldPosition="0">
        <references count="2">
          <reference field="0" count="1">
            <x v="0"/>
          </reference>
          <reference field="3" count="1" selected="0">
            <x v="0"/>
          </reference>
        </references>
      </pivotArea>
    </format>
    <format dxfId="116">
      <pivotArea dataOnly="0" outline="0" fieldPosition="0">
        <references count="2">
          <reference field="0" count="1">
            <x v="0"/>
          </reference>
          <reference field="3" count="1" selected="0">
            <x v="1"/>
          </reference>
        </references>
      </pivotArea>
    </format>
    <format dxfId="115">
      <pivotArea dataOnly="0" outline="0" fieldPosition="0">
        <references count="2">
          <reference field="0" count="1">
            <x v="0"/>
          </reference>
          <reference field="3" count="1" selected="0">
            <x v="2"/>
          </reference>
        </references>
      </pivotArea>
    </format>
    <format dxfId="114">
      <pivotArea field="2" type="button" dataOnly="0" labelOnly="1" outline="0" axis="axisCol" fieldPosition="0"/>
    </format>
    <format dxfId="113">
      <pivotArea dataOnly="0" outline="0" fieldPosition="0">
        <references count="2">
          <reference field="2" count="0"/>
          <reference field="3" count="1" selected="0">
            <x v="2"/>
          </reference>
        </references>
      </pivotArea>
    </format>
    <format dxfId="112">
      <pivotArea dataOnly="0" outline="0" fieldPosition="0">
        <references count="2">
          <reference field="2" count="0"/>
          <reference field="3" count="1" selected="0">
            <x v="2"/>
          </reference>
        </references>
      </pivotArea>
    </format>
    <format dxfId="111">
      <pivotArea type="origin" dataOnly="0" labelOnly="1" outline="0" fieldPosition="0"/>
    </format>
    <format dxfId="110">
      <pivotArea dataOnly="0" outline="0" fieldPosition="0">
        <references count="2">
          <reference field="2" count="0"/>
          <reference field="3" count="1" selected="0">
            <x v="3"/>
          </reference>
        </references>
      </pivotArea>
    </format>
    <format dxfId="109">
      <pivotArea dataOnly="0" outline="0" fieldPosition="0">
        <references count="2">
          <reference field="2" count="0"/>
          <reference field="3" count="1" selected="0">
            <x v="3"/>
          </reference>
        </references>
      </pivotArea>
    </format>
    <format dxfId="108">
      <pivotArea dataOnly="0" outline="0" fieldPosition="0">
        <references count="2">
          <reference field="0" count="1">
            <x v="0"/>
          </reference>
          <reference field="3" count="1" selected="0">
            <x v="3"/>
          </reference>
        </references>
      </pivotArea>
    </format>
    <format dxfId="107">
      <pivotArea type="origin" dataOnly="0" labelOnly="1" outline="0" fieldPosition="0"/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C015303-5D7C-4EC6-99A6-0FB423CEB7D3}" name="TablaDinámica6" cacheId="5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10" firstHeaderRow="1" firstDataRow="2" firstDataCol="1" rowPageCount="1" colPageCount="1"/>
  <pivotFields count="4">
    <pivotField axis="axisRow" compact="0" outline="0" showAll="0" defaultSubtotal="0">
      <items count="3">
        <item x="2"/>
        <item x="1"/>
        <item x="0"/>
      </items>
    </pivotField>
    <pivotField dataField="1" compact="0" outline="0" showAll="0" defaultSubtotal="0"/>
    <pivotField axis="axisCol" compact="0" outline="0" showAll="0" defaultSubtotal="0">
      <items count="6">
        <item x="4"/>
        <item x="3"/>
        <item x="2"/>
        <item x="1"/>
        <item x="0"/>
        <item x="5"/>
      </items>
    </pivotField>
    <pivotField axis="axisPage" compact="0" outline="0" showAll="0" defaultSubtotal="0">
      <items count="7">
        <item x="0"/>
        <item x="1"/>
        <item x="2"/>
        <item x="3"/>
        <item x="4"/>
        <item x="5"/>
        <item x="6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2"/>
  </colFields>
  <colItems count="6">
    <i>
      <x/>
    </i>
    <i>
      <x v="1"/>
    </i>
    <i>
      <x v="2"/>
    </i>
    <i>
      <x v="3"/>
    </i>
    <i>
      <x v="4"/>
    </i>
    <i>
      <x v="5"/>
    </i>
  </colItems>
  <pageFields count="1">
    <pageField fld="3" item="4" hier="-1"/>
  </pageFields>
  <dataFields count="1">
    <dataField name="Porcentaje" fld="1" baseField="0" baseItem="0" numFmtId="167"/>
  </dataFields>
  <formats count="18">
    <format dxfId="106">
      <pivotArea type="all" dataOnly="0" outline="0" fieldPosition="0"/>
    </format>
    <format dxfId="105">
      <pivotArea outline="0" collapsedLevelsAreSubtotals="1" fieldPosition="0"/>
    </format>
    <format dxfId="104">
      <pivotArea type="origin" dataOnly="0" labelOnly="1" outline="0" fieldPosition="0"/>
    </format>
    <format dxfId="103">
      <pivotArea field="2" type="button" dataOnly="0" labelOnly="1" outline="0" axis="axisCol" fieldPosition="0"/>
    </format>
    <format dxfId="102">
      <pivotArea type="topRight" dataOnly="0" labelOnly="1" outline="0" fieldPosition="0"/>
    </format>
    <format dxfId="101">
      <pivotArea field="0" type="button" dataOnly="0" labelOnly="1" outline="0" axis="axisRow" fieldPosition="0"/>
    </format>
    <format dxfId="100">
      <pivotArea dataOnly="0" labelOnly="1" fieldPosition="0">
        <references count="1">
          <reference field="0" count="0"/>
        </references>
      </pivotArea>
    </format>
    <format dxfId="99">
      <pivotArea dataOnly="0" labelOnly="1" grandRow="1" outline="0" fieldPosition="0"/>
    </format>
    <format dxfId="98">
      <pivotArea dataOnly="0" labelOnly="1" fieldPosition="0">
        <references count="1">
          <reference field="2" count="0"/>
        </references>
      </pivotArea>
    </format>
    <format dxfId="97">
      <pivotArea dataOnly="0" labelOnly="1" grandCol="1" outline="0" fieldPosition="0"/>
    </format>
    <format dxfId="96">
      <pivotArea dataOnly="0" fieldPosition="0">
        <references count="1">
          <reference field="0" count="1">
            <x v="0"/>
          </reference>
        </references>
      </pivotArea>
    </format>
    <format dxfId="95">
      <pivotArea field="2" type="button" dataOnly="0" labelOnly="1" outline="0" axis="axisCol" fieldPosition="0"/>
    </format>
    <format dxfId="94">
      <pivotArea type="origin" dataOnly="0" labelOnly="1" outline="0" fieldPosition="0"/>
    </format>
    <format dxfId="93">
      <pivotArea type="origin" dataOnly="0" labelOnly="1" outline="0" fieldPosition="0"/>
    </format>
    <format dxfId="92">
      <pivotArea dataOnly="0" outline="0" fieldPosition="0">
        <references count="1">
          <reference field="2" count="0"/>
        </references>
      </pivotArea>
    </format>
    <format dxfId="91">
      <pivotArea dataOnly="0" outline="0" fieldPosition="0">
        <references count="1">
          <reference field="2" count="0"/>
        </references>
      </pivotArea>
    </format>
    <format dxfId="90">
      <pivotArea field="2" type="button" dataOnly="0" labelOnly="1" outline="0" axis="axisCol" fieldPosition="0"/>
    </format>
    <format dxfId="89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CC41C70-6CE0-4CCA-8BC1-44C6C0BE9C10}" name="TablaDinámica10" cacheId="6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H10" firstHeaderRow="1" firstDataRow="2" firstDataCol="1"/>
  <pivotFields count="4">
    <pivotField axis="axisRow" compact="0" outline="0" showAll="0" defaultSubtotal="0">
      <items count="4">
        <item x="1"/>
        <item x="0"/>
        <item x="2"/>
        <item x="3"/>
      </items>
    </pivotField>
    <pivotField dataField="1" compact="0" outline="0" showAll="0" defaultSubtotal="0"/>
    <pivotField axis="axisCol" compact="0" outline="0" showAll="0" defaultSubtotal="0">
      <items count="6">
        <item x="4"/>
        <item x="3"/>
        <item x="2"/>
        <item x="1"/>
        <item x="0"/>
        <item x="5"/>
      </items>
    </pivotField>
    <pivotField compact="0" outline="0" showAll="0" defaultSubtotal="0"/>
  </pivotFields>
  <rowFields count="1">
    <field x="0"/>
  </rowFields>
  <rowItems count="4">
    <i>
      <x/>
    </i>
    <i>
      <x v="1"/>
    </i>
    <i>
      <x v="2"/>
    </i>
    <i>
      <x v="3"/>
    </i>
  </rowItems>
  <colFields count="1">
    <field x="2"/>
  </colFields>
  <colItems count="6">
    <i>
      <x/>
    </i>
    <i>
      <x v="1"/>
    </i>
    <i>
      <x v="2"/>
    </i>
    <i>
      <x v="3"/>
    </i>
    <i>
      <x v="4"/>
    </i>
    <i>
      <x v="5"/>
    </i>
  </colItems>
  <dataFields count="1">
    <dataField name="%" fld="1" baseField="0" baseItem="0" numFmtId="167"/>
  </dataFields>
  <formats count="8">
    <format dxfId="88">
      <pivotArea type="all" dataOnly="0" outline="0" fieldPosition="0"/>
    </format>
    <format dxfId="87">
      <pivotArea field="2" type="button" dataOnly="0" labelOnly="1" outline="0" axis="axisCol" fieldPosition="0"/>
    </format>
    <format dxfId="86">
      <pivotArea type="origin" dataOnly="0" labelOnly="1" outline="0" fieldPosition="0"/>
    </format>
    <format dxfId="85">
      <pivotArea type="origin" dataOnly="0" labelOnly="1" outline="0" fieldPosition="0"/>
    </format>
    <format dxfId="84">
      <pivotArea field="2" type="button" dataOnly="0" labelOnly="1" outline="0" axis="axisCol" fieldPosition="0"/>
    </format>
    <format dxfId="83">
      <pivotArea dataOnly="0" outline="0" fieldPosition="0">
        <references count="1">
          <reference field="2" count="0"/>
        </references>
      </pivotArea>
    </format>
    <format dxfId="82">
      <pivotArea dataOnly="0" outline="0" fieldPosition="0">
        <references count="1">
          <reference field="2" count="0"/>
        </references>
      </pivotArea>
    </format>
    <format dxfId="81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5F2049F-51E0-426C-9FDD-D472C7B4751D}" name="TablaDinámica1" cacheId="7" applyNumberFormats="0" applyBorderFormats="0" applyFontFormats="0" applyPatternFormats="0" applyAlignmentFormats="0" applyWidthHeightFormats="1" dataCaption="Valores" updatedVersion="7" minRefreshableVersion="3" useAutoFormatting="1" rowGrandTotals="0" colGrandTotals="0" itemPrintTitles="1" createdVersion="7" indent="0" compact="0" compactData="0" multipleFieldFilters="0">
  <location ref="B5:E11" firstHeaderRow="0" firstDataRow="1" firstDataCol="1"/>
  <pivotFields count="5"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  <pivotField dataField="1" compact="0" outline="0" subtotalTop="0" showAll="0" defaultSubtotal="0"/>
    <pivotField dataField="1" compact="0" outline="0" subtotalTop="0" showAll="0" defaultSubtotal="0"/>
    <pivotField compact="0" outline="0" showAll="0" defaultSubtotal="0"/>
    <pivotField dataField="1" compact="0" outline="0" subtotalTop="0" dragToRow="0" dragToCol="0" dragToPage="0" showAll="0" defaultSubtotal="0"/>
  </pivotFields>
  <rowFields count="1">
    <field x="0"/>
  </rowFields>
  <rowItems count="6">
    <i>
      <x/>
    </i>
    <i>
      <x v="1"/>
    </i>
    <i>
      <x v="2"/>
    </i>
    <i>
      <x v="3"/>
    </i>
    <i>
      <x v="4"/>
    </i>
    <i>
      <x v="5"/>
    </i>
  </rowItems>
  <colFields count="1">
    <field x="-2"/>
  </colFields>
  <colItems count="3">
    <i>
      <x/>
    </i>
    <i i="1">
      <x v="1"/>
    </i>
    <i i="2">
      <x v="2"/>
    </i>
  </colItems>
  <dataFields count="3">
    <dataField name="Personas egresadas" fld="1" baseField="0" baseItem="0" numFmtId="3"/>
    <dataField name="Tamaño muestral" fld="2" baseField="0" baseItem="0" numFmtId="3"/>
    <dataField name="Cobertura" fld="4" baseField="0" baseItem="0" numFmtId="167"/>
  </dataFields>
  <formats count="13">
    <format dxfId="80">
      <pivotArea field="0" type="button" dataOnly="0" labelOnly="1" outline="0" axis="axisRow" fieldPosition="0"/>
    </format>
    <format dxfId="7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8">
      <pivotArea field="0" type="button" dataOnly="0" labelOnly="1" outline="0" axis="axisRow" fieldPosition="0"/>
    </format>
    <format dxfId="7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6">
      <pivotArea field="0" type="button" dataOnly="0" labelOnly="1" outline="0" axis="axisRow" fieldPosition="0"/>
    </format>
    <format dxfId="7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4">
      <pivotArea type="all" dataOnly="0" outline="0" fieldPosition="0"/>
    </format>
    <format dxfId="73">
      <pivotArea outline="0" collapsedLevelsAreSubtotals="1" fieldPosition="0"/>
    </format>
    <format dxfId="72">
      <pivotArea field="0" type="button" dataOnly="0" labelOnly="1" outline="0" axis="axisRow" fieldPosition="0"/>
    </format>
    <format dxfId="71">
      <pivotArea dataOnly="0" labelOnly="1" outline="0" fieldPosition="0">
        <references count="1">
          <reference field="0" count="0"/>
        </references>
      </pivotArea>
    </format>
    <format dxfId="7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68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5E90F2BC-FC39-4EF0-A412-6C1DDAF89E77}" name="Tabla17" displayName="Tabla17" ref="B5:D11" totalsRowShown="0" headerRowDxfId="67" dataDxfId="66">
  <autoFilter ref="B5:D11" xr:uid="{5E90F2BC-FC39-4EF0-A412-6C1DDAF89E77}"/>
  <tableColumns count="3">
    <tableColumn id="1" xr3:uid="{090F778D-468D-4CAD-ACE2-45FF8F2C8E1E}" name="Curso egreso" dataDxfId="65"/>
    <tableColumn id="2" xr3:uid="{FD9DD8FD-AA91-4617-A1E4-FEC2A326E813}" name="Entrevistas" dataDxfId="64"/>
    <tableColumn id="3" xr3:uid="{4683A445-DF77-428E-B5C7-26D82892DDE1}" name="Informe" dataDxfId="63"/>
  </tableColumns>
  <tableStyleInfo name="TableStyleLight13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BF6BA6A-9905-4352-AC3E-3F3780A383E7}" name="Tabla1" displayName="Tabla1" ref="A1:D73" totalsRowShown="0" headerRowDxfId="62" dataDxfId="61">
  <autoFilter ref="A1:D73" xr:uid="{6BF6BA6A-9905-4352-AC3E-3F3780A383E7}"/>
  <tableColumns count="4">
    <tableColumn id="1" xr3:uid="{2587F4EA-B552-4A81-91CF-96B1BF73F851}" name="Género" dataDxfId="60"/>
    <tableColumn id="2" xr3:uid="{592931DA-0616-4989-ABAF-51BB25E55CA8}" name="Media" dataDxfId="59"/>
    <tableColumn id="3" xr3:uid="{146E7893-29EA-4751-9226-1C931CCDA444}" name="Curso egreso" dataDxfId="58"/>
    <tableColumn id="4" xr3:uid="{79EAF237-B359-4102-B60B-3896DBF187FA}" name="Pregunta" dataDxfId="57"/>
  </tableColumns>
  <tableStyleInfo name="TableStyleLight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F2C6070-49A2-43B3-A6C0-C2A87E726191}" name="Tabla2" displayName="Tabla2" ref="A1:D73" totalsRowShown="0" headerRowDxfId="56" dataDxfId="55">
  <autoFilter ref="A1:D73" xr:uid="{8F2C6070-49A2-43B3-A6C0-C2A87E726191}"/>
  <tableColumns count="4">
    <tableColumn id="1" xr3:uid="{766B722C-3683-4ED7-B89E-67D44C7694FF}" name="Aspecto" dataDxfId="54"/>
    <tableColumn id="2" xr3:uid="{1281F288-DEC4-4077-BC3B-6FAA25C8DE9A}" name="Media" dataDxfId="53"/>
    <tableColumn id="3" xr3:uid="{0A90D8FF-1047-4F9C-942B-4DC116848C4A}" name="Curso egreso" dataDxfId="52"/>
    <tableColumn id="4" xr3:uid="{E40807F0-D9AF-44F5-9960-4CF206EE2CD4}" name="Pregunta" dataDxfId="51"/>
  </tableColumns>
  <tableStyleInfo name="TableStyleLight6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C4F24AC-5F12-443B-9A45-E2D238230C41}" name="Tabla3" displayName="Tabla3" ref="A1:D19" totalsRowShown="0" headerRowDxfId="50" dataDxfId="49">
  <autoFilter ref="A1:D19" xr:uid="{4C4F24AC-5F12-443B-9A45-E2D238230C41}"/>
  <tableColumns count="4">
    <tableColumn id="1" xr3:uid="{B6CB176A-710E-45A8-8048-BA28F5E19714}" name="Género" dataDxfId="48"/>
    <tableColumn id="2" xr3:uid="{DF63C2B3-F656-4F18-9EDC-5BF8A12ECB55}" name="Meses" dataDxfId="47"/>
    <tableColumn id="3" xr3:uid="{DA4A7F7E-2A56-43FC-95DC-7F40EA703173}" name="Curso egreso" dataDxfId="46"/>
    <tableColumn id="4" xr3:uid="{89B4B892-1859-4A9A-85E9-3EF364A441E6}" name="Pregunta" dataDxfId="45"/>
  </tableColumns>
  <tableStyleInfo name="TableStyleLight6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3D0C0AE-B5A6-4AEC-986D-AC941D2093B5}" name="Tabla4" displayName="Tabla4" ref="A1:D37" totalsRowShown="0" headerRowDxfId="44" dataDxfId="43">
  <autoFilter ref="A1:D37" xr:uid="{43D0C0AE-B5A6-4AEC-986D-AC941D2093B5}"/>
  <tableColumns count="4">
    <tableColumn id="1" xr3:uid="{72ED5373-A590-4C18-A542-276AF3080F99}" name="Género" dataDxfId="42"/>
    <tableColumn id="2" xr3:uid="{D00828A2-7CF4-459C-B011-929E867A8367}" name="Salario" dataDxfId="41"/>
    <tableColumn id="3" xr3:uid="{513D6796-AD46-42C3-9116-582BD8B7229A}" name="Curso egreso" dataDxfId="40"/>
    <tableColumn id="4" xr3:uid="{B69ECF30-1088-47C9-BCD9-2348F6196DB5}" name="Pregunta" dataDxfId="39"/>
  </tableColumns>
  <tableStyleInfo name="TableStyleLight6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4357386-9C98-408E-893F-CE22985133A3}" name="Tabla5" displayName="Tabla5" ref="A1:D127" totalsRowShown="0" headerRowDxfId="38" dataDxfId="37">
  <autoFilter ref="A1:D127" xr:uid="{74357386-9C98-408E-893F-CE22985133A3}"/>
  <tableColumns count="4">
    <tableColumn id="1" xr3:uid="{218E5FC5-C2BB-4921-B161-1C33C600DDFF}" name="Género" dataDxfId="36"/>
    <tableColumn id="2" xr3:uid="{A30FFD0F-D479-481B-88AC-72C6DE0BF4A4}" name="Sí" dataDxfId="35"/>
    <tableColumn id="3" xr3:uid="{3809F5B4-B041-41CA-B950-CDF1D8BCE40B}" name="Curso egreso" dataDxfId="34"/>
    <tableColumn id="4" xr3:uid="{E5994545-0D27-4540-BA30-F8005E485703}" name="Pregunta" dataDxfId="33"/>
  </tableColumns>
  <tableStyleInfo name="TableStyleLight6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DFF2A47-6FC4-4493-A61D-A19D243736A5}" name="Tabla6" displayName="Tabla6" ref="A1:E109" totalsRowShown="0" headerRowDxfId="32" dataDxfId="31">
  <autoFilter ref="A1:E109" xr:uid="{1DFF2A47-6FC4-4493-A61D-A19D243736A5}"/>
  <tableColumns count="5">
    <tableColumn id="1" xr3:uid="{39D6F900-EC1E-460B-96F0-567E9E700A95}" name="Género" dataDxfId="30"/>
    <tableColumn id="2" xr3:uid="{0E071DE0-807F-4ED8-8E30-FB1341CDFC07}" name="Porcentaje" dataDxfId="29"/>
    <tableColumn id="3" xr3:uid="{9FAD10AC-FA13-4971-95F8-B44E373B4F1D}" name="Curso egreso" dataDxfId="28"/>
    <tableColumn id="4" xr3:uid="{B3CFC390-2CE8-4BCD-A9A7-F912B98CF0BE}" name="Lugar" dataDxfId="27"/>
    <tableColumn id="5" xr3:uid="{705F7486-FFD8-4811-AF28-2A1E067FCD2F}" name="Pregunta" dataDxfId="26"/>
  </tableColumns>
  <tableStyleInfo name="TableStyleLight6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F338DBB-F23A-4C02-9601-6D6C9632435F}" name="Tabla7" displayName="Tabla7" ref="A1:E73" totalsRowShown="0" headerRowDxfId="25" dataDxfId="24">
  <autoFilter ref="A1:E73" xr:uid="{6F338DBB-F23A-4C02-9601-6D6C9632435F}"/>
  <tableColumns count="5">
    <tableColumn id="1" xr3:uid="{B8AA0886-BCD0-4C27-A0C1-FD9965849CBE}" name="Género" dataDxfId="23"/>
    <tableColumn id="2" xr3:uid="{28A5D316-B658-42D1-896E-60082A3175B6}" name="Porcentaje" dataDxfId="22"/>
    <tableColumn id="3" xr3:uid="{4F791584-2769-420B-A613-635EC76EEC91}" name="Curso egreso" dataDxfId="21"/>
    <tableColumn id="4" xr3:uid="{0D15006A-BB25-4E2B-AFA1-4EA3C28A83B5}" name="Duración" dataDxfId="20"/>
    <tableColumn id="5" xr3:uid="{71739403-16B3-4B6B-BE3C-F1557EA555E2}" name="Pregunta" dataDxfId="19"/>
  </tableColumns>
  <tableStyleInfo name="TableStyleLight6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D12EA0D-6376-4586-8886-A6A5E8AE3D1C}" name="Tabla8" displayName="Tabla8" ref="A1:E73" totalsRowShown="0" headerRowDxfId="18" dataDxfId="17">
  <autoFilter ref="A1:E73" xr:uid="{3D12EA0D-6376-4586-8886-A6A5E8AE3D1C}"/>
  <tableColumns count="5">
    <tableColumn id="1" xr3:uid="{4FEF2913-E115-492E-9E0B-771E806C58A6}" name="Género" dataDxfId="16"/>
    <tableColumn id="2" xr3:uid="{13B9BC47-4D19-4FE2-89B4-6EED0C96AD39}" name="Porcentaje" dataDxfId="15"/>
    <tableColumn id="3" xr3:uid="{8D7F9806-0DA2-4711-9DCA-F59D726A3A19}" name="Curso egreso" dataDxfId="14"/>
    <tableColumn id="4" xr3:uid="{C8634FCF-3FC2-4369-9FAE-E5531563F27B}" name="Sector" dataDxfId="13"/>
    <tableColumn id="5" xr3:uid="{B5F3C6B4-798A-41A6-8001-D5F56C5201CB}" name="Pregunta" dataDxfId="12"/>
  </tableColumns>
  <tableStyleInfo name="TableStyleLight6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9386926-07DE-4726-8F36-6AAC567F16BD}" name="Tabla9" displayName="Tabla9" ref="A1:D25" totalsRowShown="0" headerRowDxfId="11" dataDxfId="10">
  <autoFilter ref="A1:D25" xr:uid="{89386926-07DE-4726-8F36-6AAC567F16BD}"/>
  <tableColumns count="4">
    <tableColumn id="1" xr3:uid="{2D81E9E4-D692-4553-8B48-0823DF692748}" name="Tipo de estudios" dataDxfId="9"/>
    <tableColumn id="2" xr3:uid="{35319D2E-3825-45B6-9A2B-54915E89DA42}" name="Porcentaje" dataDxfId="8"/>
    <tableColumn id="3" xr3:uid="{FE1E1329-67D9-49F5-AFFC-F82633F789A5}" name="Curso egreso" dataDxfId="7"/>
    <tableColumn id="4" xr3:uid="{143B942B-364F-44FB-8B3C-A232193638E4}" name="Pregunta" dataDxfId="6"/>
  </tableColumns>
  <tableStyleInfo name="TableStyleLight6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3CA8FD51-DA31-46DC-8DE6-54C260E2DC1C}" name="Tabla10" displayName="Tabla10" ref="A1:D7" totalsRowShown="0" headerRowDxfId="5" dataDxfId="4">
  <autoFilter ref="A1:D7" xr:uid="{3CA8FD51-DA31-46DC-8DE6-54C260E2DC1C}"/>
  <tableColumns count="4">
    <tableColumn id="1" xr3:uid="{CE1AF1C3-A525-4CD0-945E-A92CF9752983}" name="Curso egreso" dataDxfId="3"/>
    <tableColumn id="2" xr3:uid="{BD96E0A5-6544-4B23-8543-23D440A62DD2}" name="Per egresadas" dataDxfId="2"/>
    <tableColumn id="3" xr3:uid="{FFFD822E-0528-4A59-A84F-DFABBA925600}" name="Tam muestral" dataDxfId="1"/>
    <tableColumn id="4" xr3:uid="{E8D33911-703F-46B9-B041-97548CB6BDFD}" name="Pregunta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ivotTable" Target="../pivotTables/pivotTable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ivotTable" Target="../pivotTables/pivotTable13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ivotTable" Target="../pivotTables/pivotTable14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ivotTable" Target="../pivotTables/pivotTable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7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ivotTable" Target="../pivotTables/pivotTable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3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35AF8-F307-4D25-B22A-1B9A04582DE3}">
  <dimension ref="B2:C33"/>
  <sheetViews>
    <sheetView showGridLines="0" tabSelected="1" workbookViewId="0"/>
  </sheetViews>
  <sheetFormatPr baseColWidth="10" defaultRowHeight="14.4" x14ac:dyDescent="0.3"/>
  <cols>
    <col min="1" max="1" width="2.77734375" style="2" customWidth="1"/>
    <col min="2" max="2" width="4.44140625" style="2" customWidth="1"/>
    <col min="3" max="16384" width="11.5546875" style="2"/>
  </cols>
  <sheetData>
    <row r="2" spans="2:3" ht="23.4" x14ac:dyDescent="0.45">
      <c r="B2" s="5" t="s">
        <v>39</v>
      </c>
    </row>
    <row r="4" spans="2:3" ht="21" x14ac:dyDescent="0.4">
      <c r="B4" s="6" t="s">
        <v>117</v>
      </c>
    </row>
    <row r="5" spans="2:3" ht="15.6" x14ac:dyDescent="0.3">
      <c r="C5" s="7" t="s">
        <v>118</v>
      </c>
    </row>
    <row r="6" spans="2:3" ht="15.6" x14ac:dyDescent="0.3">
      <c r="C6" s="7" t="s">
        <v>119</v>
      </c>
    </row>
    <row r="7" spans="2:3" ht="15.6" x14ac:dyDescent="0.3">
      <c r="C7" s="7" t="s">
        <v>59</v>
      </c>
    </row>
    <row r="8" spans="2:3" ht="15.6" x14ac:dyDescent="0.3">
      <c r="C8" s="7" t="s">
        <v>60</v>
      </c>
    </row>
    <row r="9" spans="2:3" ht="21" x14ac:dyDescent="0.4">
      <c r="B9" s="6" t="s">
        <v>120</v>
      </c>
    </row>
    <row r="10" spans="2:3" ht="15.6" x14ac:dyDescent="0.3">
      <c r="C10" s="7" t="s">
        <v>62</v>
      </c>
    </row>
    <row r="11" spans="2:3" ht="21" x14ac:dyDescent="0.4">
      <c r="B11" s="6" t="s">
        <v>121</v>
      </c>
    </row>
    <row r="12" spans="2:3" ht="15.6" x14ac:dyDescent="0.3">
      <c r="C12" s="7" t="s">
        <v>52</v>
      </c>
    </row>
    <row r="13" spans="2:3" ht="15.6" x14ac:dyDescent="0.3">
      <c r="C13" s="7" t="s">
        <v>122</v>
      </c>
    </row>
    <row r="14" spans="2:3" ht="15.6" x14ac:dyDescent="0.3">
      <c r="C14" s="7" t="s">
        <v>87</v>
      </c>
    </row>
    <row r="15" spans="2:3" ht="15.6" x14ac:dyDescent="0.3">
      <c r="C15" s="7" t="s">
        <v>123</v>
      </c>
    </row>
    <row r="16" spans="2:3" ht="15.6" x14ac:dyDescent="0.3">
      <c r="C16" s="7" t="s">
        <v>82</v>
      </c>
    </row>
    <row r="17" spans="2:3" ht="15.6" x14ac:dyDescent="0.3">
      <c r="C17" s="7" t="s">
        <v>54</v>
      </c>
    </row>
    <row r="18" spans="2:3" ht="15.6" x14ac:dyDescent="0.3">
      <c r="C18" s="7" t="s">
        <v>124</v>
      </c>
    </row>
    <row r="19" spans="2:3" ht="21" x14ac:dyDescent="0.4">
      <c r="B19" s="6" t="s">
        <v>125</v>
      </c>
    </row>
    <row r="20" spans="2:3" ht="15.6" x14ac:dyDescent="0.3">
      <c r="C20" s="7" t="s">
        <v>64</v>
      </c>
    </row>
    <row r="21" spans="2:3" ht="15.6" x14ac:dyDescent="0.3">
      <c r="C21" s="7" t="s">
        <v>126</v>
      </c>
    </row>
    <row r="22" spans="2:3" ht="15.6" x14ac:dyDescent="0.3">
      <c r="C22" s="7" t="s">
        <v>88</v>
      </c>
    </row>
    <row r="23" spans="2:3" ht="15.6" x14ac:dyDescent="0.3">
      <c r="C23" s="7" t="s">
        <v>127</v>
      </c>
    </row>
    <row r="24" spans="2:3" ht="15.6" x14ac:dyDescent="0.3">
      <c r="C24" s="7" t="s">
        <v>83</v>
      </c>
    </row>
    <row r="25" spans="2:3" ht="15.6" x14ac:dyDescent="0.3">
      <c r="C25" s="7" t="s">
        <v>73</v>
      </c>
    </row>
    <row r="26" spans="2:3" ht="15.6" x14ac:dyDescent="0.3">
      <c r="C26" s="7" t="s">
        <v>128</v>
      </c>
    </row>
    <row r="27" spans="2:3" ht="15.6" x14ac:dyDescent="0.3">
      <c r="C27" s="7" t="s">
        <v>129</v>
      </c>
    </row>
    <row r="28" spans="2:3" ht="15.6" x14ac:dyDescent="0.3">
      <c r="C28" s="7" t="s">
        <v>130</v>
      </c>
    </row>
    <row r="29" spans="2:3" ht="15.6" x14ac:dyDescent="0.3">
      <c r="C29" s="7" t="s">
        <v>66</v>
      </c>
    </row>
    <row r="30" spans="2:3" ht="15.6" x14ac:dyDescent="0.3">
      <c r="C30" s="7" t="s">
        <v>95</v>
      </c>
    </row>
    <row r="31" spans="2:3" ht="21" x14ac:dyDescent="0.4">
      <c r="B31" s="6" t="s">
        <v>132</v>
      </c>
    </row>
    <row r="32" spans="2:3" ht="15.6" x14ac:dyDescent="0.3">
      <c r="C32" s="7" t="s">
        <v>131</v>
      </c>
    </row>
    <row r="33" spans="3:3" ht="15.6" x14ac:dyDescent="0.3">
      <c r="C33" s="7" t="s">
        <v>104</v>
      </c>
    </row>
  </sheetData>
  <hyperlinks>
    <hyperlink ref="C7" location="'E3'!A1" display="Porcentaje de personas egresadas que realizaron prácticas externas durante la titulación" xr:uid="{48CDB42E-5109-4D21-A64F-F6D8A0823D04}"/>
    <hyperlink ref="C6" location="'E2'!A1" display="Valoración de diferentes aspectos de la titulación cursada" xr:uid="{694A16D0-8932-4159-809C-6DA3087161B3}"/>
    <hyperlink ref="C5" location="'E1'!A1" display="Nivel de satisfacción general con la titulación cursada" xr:uid="{CFA9997B-6B43-4D13-870B-2008E08D265A}"/>
    <hyperlink ref="C8" location="'E4'!A1" display="Porcentaje de personas egresadas que participaron en un programa de movilidad durante la titulación" xr:uid="{E9029A34-87D8-4403-BAC5-8240EEA298FE}"/>
    <hyperlink ref="C10" location="'E5'!A1" display="Porcentaje de personas egresadas que trabajaron alguna vez tras acabar la titulación" xr:uid="{6AD86AA4-A939-4BB7-8A2D-59B7A21C77E2}"/>
    <hyperlink ref="C12" location="'E6'!A1" display="Número de meses transcurridos desde acabar la titulación hasta encontrar el primer empleo" xr:uid="{1C4CD9B7-8F32-4496-B0B7-9D5ED1A738DA}"/>
    <hyperlink ref="C13" location="'E7'!A1" display="Localización geográfica del primer empleo" xr:uid="{0DD43572-05DF-4827-8B15-A188C811D787}"/>
    <hyperlink ref="C14" location="'E21'!A1" display="Porcentaje de personas egresadas que se dieron de alta como autónomo en su primer empleo" xr:uid="{43AC226B-44A9-40F5-BB0C-03FEC87FE9D2}"/>
    <hyperlink ref="C15" location="'E8'!A1" display="Duración del contrato del primer empleo" xr:uid="{8EBA2FC4-7FDB-4A6D-A021-7E001600913E}"/>
    <hyperlink ref="C16" location="'E9'!A1" display="Sector del primer empleo" xr:uid="{EE25B238-77FB-4039-8906-EA0891F3AA40}"/>
    <hyperlink ref="C17" location="'E10'!A1" display="Sueldo neto mensual del primer empleo" xr:uid="{67293AF4-8CDE-4BD5-AA1F-EAD49E9CA1E8}"/>
    <hyperlink ref="C18" location="'E11'!A1" display="Grado de relación entre el primer empleo y la titulación cursada" xr:uid="{35DE629C-A61C-4690-89F5-CE518F3FE2DA}"/>
    <hyperlink ref="C20" location="'E12'!A1" display="Porcentaje de personas egresadas que trabajaban en el momento de realizar la encuesta" xr:uid="{161900E0-DC7E-4650-B67B-9C501F8B4825}"/>
    <hyperlink ref="C21" location="'E13'!A1" display="Localización geográfica del empleo en el momento de realizar la encuesta" xr:uid="{EAD15B1E-DB33-4E77-83E3-B27D20C38C9E}"/>
    <hyperlink ref="C22" location="'E22'!A1" display="Porcentaje de personas egresadas que se dieron de alta como autónomo en el empleo en el momento de realizar la encuesta" xr:uid="{A1C328D1-0817-44CB-A3AD-91AD50A376FF}"/>
    <hyperlink ref="C23" location="'E14'!A1" display="Duración del contrato del empleo en el momento de realizar la encuesta" xr:uid="{4197300D-071A-4338-B586-7FF570E001F6}"/>
    <hyperlink ref="C24" location="'E15'!A1" display="Sector del empleo en el momento de realizar la encuesta" xr:uid="{CAB79318-DB28-4DFA-B063-D4D349654CD5}"/>
    <hyperlink ref="C25" location="'E16'!A1" display="Sueldo neto mensual del empleo en el momento de realizar la encuesta" xr:uid="{6F8728A9-CB4B-468F-9FC3-608F2249A646}"/>
    <hyperlink ref="C26" location="'E17'!A1" display="Grado de relación entre la titulación cursada y el empleo en el momento de realizar la encuesta" xr:uid="{99C13025-6A4D-4AD7-A4CF-BA70A09B1490}"/>
    <hyperlink ref="C27" location="'E18'!A1" display="Valoración de diferentes aspectos del empleo en el momento de realizar la encuesta" xr:uid="{6CDBF833-DE41-46CE-A0DC-98EF2DA9905D}"/>
    <hyperlink ref="C28" location="'E19'!A1" display="Valoración de las capacidades y competencias adquiridas con la titulación para el ejercicio profesional" xr:uid="{A9B79B7B-EAB4-455D-9694-BE7722D569B7}"/>
    <hyperlink ref="C29" location="'E20'!A1" display="Porcentaje de personas egresadas que iniciaron otros estudios universitarios tras acabar la titulación" xr:uid="{491B9BC1-0DD3-4FAC-A3EB-5FF966DA498E}"/>
    <hyperlink ref="C30" location="'E23'!A1" display="Estudios iniciados por las personas egresadas tras acabar la titulación" xr:uid="{A4DFEE8D-EC18-4C7B-94F8-D3B02B7DBF4B}"/>
    <hyperlink ref="C32" location="'E24'!A1" display="Número de personas egresadas y tamaño muestral de cada estudio de inserción laboral" xr:uid="{8315DCF0-D4A6-459B-96CA-32CBC04BB894}"/>
    <hyperlink ref="C33" location="'E25'!A1" display="Periodo de realización de entrevistas y elaboración del informe" xr:uid="{9DE335A3-1B98-471A-A586-5B471724D97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49B72-52AE-48B3-8F8D-2DD2D614057C}">
  <dimension ref="A1:P11"/>
  <sheetViews>
    <sheetView showGridLines="0" workbookViewId="0"/>
  </sheetViews>
  <sheetFormatPr baseColWidth="10" defaultRowHeight="14.4" x14ac:dyDescent="0.3"/>
  <cols>
    <col min="1" max="1" width="2.77734375" style="2" customWidth="1"/>
    <col min="2" max="2" width="12.109375" style="2" customWidth="1"/>
    <col min="3" max="8" width="8.77734375" style="2" customWidth="1"/>
    <col min="9" max="9" width="11.88671875" style="2" bestFit="1" customWidth="1"/>
    <col min="10" max="16384" width="11.5546875" style="2"/>
  </cols>
  <sheetData>
    <row r="1" spans="1:16" x14ac:dyDescent="0.3">
      <c r="A1" s="8" t="s">
        <v>40</v>
      </c>
    </row>
    <row r="3" spans="1:16" ht="18" x14ac:dyDescent="0.35">
      <c r="B3" s="9" t="s">
        <v>41</v>
      </c>
    </row>
    <row r="4" spans="1:16" hidden="1" x14ac:dyDescent="0.3">
      <c r="B4" s="10" t="s">
        <v>6</v>
      </c>
      <c r="C4" s="2" t="s">
        <v>42</v>
      </c>
    </row>
    <row r="6" spans="1:16" ht="28.8" x14ac:dyDescent="0.3">
      <c r="B6" s="17" t="s">
        <v>48</v>
      </c>
      <c r="C6" s="16" t="s">
        <v>46</v>
      </c>
      <c r="I6"/>
    </row>
    <row r="7" spans="1:16" x14ac:dyDescent="0.3">
      <c r="B7" s="10" t="s">
        <v>4</v>
      </c>
      <c r="C7" s="13" t="s">
        <v>15</v>
      </c>
      <c r="D7" s="13" t="s">
        <v>24</v>
      </c>
      <c r="E7" s="13" t="s">
        <v>14</v>
      </c>
      <c r="F7" s="13" t="s">
        <v>13</v>
      </c>
      <c r="G7" s="13" t="s">
        <v>2</v>
      </c>
      <c r="H7" s="13" t="s">
        <v>7</v>
      </c>
      <c r="I7"/>
      <c r="J7" s="36" t="s">
        <v>4</v>
      </c>
      <c r="K7" s="36" t="s">
        <v>15</v>
      </c>
      <c r="L7" s="36" t="s">
        <v>24</v>
      </c>
      <c r="M7" s="36" t="s">
        <v>14</v>
      </c>
      <c r="N7" s="36" t="s">
        <v>13</v>
      </c>
      <c r="O7" s="36" t="s">
        <v>2</v>
      </c>
      <c r="P7" s="36" t="s">
        <v>7</v>
      </c>
    </row>
    <row r="8" spans="1:16" x14ac:dyDescent="0.3">
      <c r="B8" s="11" t="s">
        <v>3</v>
      </c>
      <c r="C8" s="15">
        <v>7.17</v>
      </c>
      <c r="D8" s="15">
        <v>7.1</v>
      </c>
      <c r="E8" s="15">
        <v>7.35</v>
      </c>
      <c r="F8" s="15">
        <v>7.39</v>
      </c>
      <c r="G8" s="15">
        <v>7.51</v>
      </c>
      <c r="H8" s="15">
        <v>7.62</v>
      </c>
      <c r="I8"/>
      <c r="J8" s="36" t="s">
        <v>3</v>
      </c>
      <c r="K8" s="37">
        <f>GETPIVOTDATA("Media",$B$6,"Género","Ambos","Curso egreso","2012-13")</f>
        <v>7.17</v>
      </c>
      <c r="L8" s="37">
        <f>GETPIVOTDATA("Media",$B$6,"Género","Ambos","Curso egreso","2013-14")</f>
        <v>7.1</v>
      </c>
      <c r="M8" s="37">
        <f>GETPIVOTDATA("Media",$B$6,"Género","Ambos","Curso egreso","2014-15")</f>
        <v>7.35</v>
      </c>
      <c r="N8" s="37">
        <f>GETPIVOTDATA("Media",$B$6,"Género","Ambos","Curso egreso","2015-16")</f>
        <v>7.39</v>
      </c>
      <c r="O8" s="37">
        <f>GETPIVOTDATA("Media",$B$6,"Género","Ambos","Curso egreso","2016-17")</f>
        <v>7.51</v>
      </c>
      <c r="P8" s="37">
        <f>GETPIVOTDATA("Media",$B$6,"Género","Ambos","Curso egreso","2017-18")</f>
        <v>7.62</v>
      </c>
    </row>
    <row r="9" spans="1:16" x14ac:dyDescent="0.3">
      <c r="B9" s="2" t="s">
        <v>1</v>
      </c>
      <c r="C9" s="14">
        <v>7.23</v>
      </c>
      <c r="D9" s="14">
        <v>7.18</v>
      </c>
      <c r="E9" s="14">
        <v>7.47</v>
      </c>
      <c r="F9" s="14">
        <v>7.48</v>
      </c>
      <c r="G9" s="14">
        <v>7.64</v>
      </c>
      <c r="H9" s="14">
        <v>7.67</v>
      </c>
      <c r="I9"/>
    </row>
    <row r="10" spans="1:16" x14ac:dyDescent="0.3">
      <c r="B10" s="2" t="s">
        <v>0</v>
      </c>
      <c r="C10" s="14">
        <v>7.08</v>
      </c>
      <c r="D10" s="14">
        <v>7.01</v>
      </c>
      <c r="E10" s="14">
        <v>7.19</v>
      </c>
      <c r="F10" s="14">
        <v>7.28</v>
      </c>
      <c r="G10" s="14">
        <v>7.34</v>
      </c>
      <c r="H10" s="14">
        <v>7.56</v>
      </c>
      <c r="I10"/>
    </row>
    <row r="11" spans="1:16" x14ac:dyDescent="0.3">
      <c r="B11"/>
      <c r="C11"/>
      <c r="D11"/>
      <c r="E11"/>
      <c r="F11"/>
      <c r="G11"/>
      <c r="H11"/>
      <c r="I11"/>
    </row>
  </sheetData>
  <hyperlinks>
    <hyperlink ref="A1" location="Índice!A1" display="Volver al índice" xr:uid="{E4300A42-0A05-4C67-9394-ACAFF8631F7B}"/>
  </hyperlinks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42A1B-36F6-4306-AEDF-56AFFCF94F6F}">
  <dimension ref="A1:I19"/>
  <sheetViews>
    <sheetView showGridLines="0" workbookViewId="0"/>
  </sheetViews>
  <sheetFormatPr baseColWidth="10" defaultRowHeight="14.4" x14ac:dyDescent="0.3"/>
  <cols>
    <col min="1" max="1" width="2.77734375" style="2" customWidth="1"/>
    <col min="2" max="2" width="38" style="2" bestFit="1" customWidth="1"/>
    <col min="3" max="9" width="8.77734375" style="2" customWidth="1"/>
    <col min="10" max="10" width="11.88671875" style="2" bestFit="1" customWidth="1"/>
    <col min="11" max="16384" width="11.5546875" style="2"/>
  </cols>
  <sheetData>
    <row r="1" spans="1:9" x14ac:dyDescent="0.3">
      <c r="A1" s="8" t="s">
        <v>40</v>
      </c>
    </row>
    <row r="3" spans="1:9" ht="18" x14ac:dyDescent="0.35">
      <c r="B3" s="9" t="s">
        <v>49</v>
      </c>
    </row>
    <row r="4" spans="1:9" hidden="1" x14ac:dyDescent="0.3">
      <c r="B4" s="10" t="s">
        <v>6</v>
      </c>
      <c r="C4" s="2" t="s">
        <v>50</v>
      </c>
    </row>
    <row r="6" spans="1:9" ht="28.8" x14ac:dyDescent="0.3">
      <c r="B6" s="17" t="s">
        <v>48</v>
      </c>
      <c r="C6" s="17" t="s">
        <v>46</v>
      </c>
      <c r="I6"/>
    </row>
    <row r="7" spans="1:9" x14ac:dyDescent="0.3">
      <c r="B7" s="10" t="s">
        <v>16</v>
      </c>
      <c r="C7" s="13" t="s">
        <v>15</v>
      </c>
      <c r="D7" s="13" t="s">
        <v>24</v>
      </c>
      <c r="E7" s="13" t="s">
        <v>14</v>
      </c>
      <c r="F7" s="13" t="s">
        <v>13</v>
      </c>
      <c r="G7" s="13" t="s">
        <v>2</v>
      </c>
      <c r="H7" s="13" t="s">
        <v>7</v>
      </c>
      <c r="I7"/>
    </row>
    <row r="8" spans="1:9" x14ac:dyDescent="0.3">
      <c r="B8" s="2" t="s">
        <v>8</v>
      </c>
      <c r="C8" s="14">
        <v>7.13</v>
      </c>
      <c r="D8" s="14">
        <v>7.12</v>
      </c>
      <c r="E8" s="14">
        <v>7.13</v>
      </c>
      <c r="F8" s="14">
        <v>7.19</v>
      </c>
      <c r="G8" s="14">
        <v>7.32</v>
      </c>
      <c r="H8" s="14">
        <v>7.35</v>
      </c>
      <c r="I8"/>
    </row>
    <row r="9" spans="1:9" x14ac:dyDescent="0.3">
      <c r="B9" s="2" t="s">
        <v>9</v>
      </c>
      <c r="C9" s="14">
        <v>6.16</v>
      </c>
      <c r="D9" s="14">
        <v>6.12</v>
      </c>
      <c r="E9" s="14">
        <v>6.51</v>
      </c>
      <c r="F9" s="14">
        <v>6.33</v>
      </c>
      <c r="G9" s="14">
        <v>6.59</v>
      </c>
      <c r="H9" s="14">
        <v>6.66</v>
      </c>
      <c r="I9"/>
    </row>
    <row r="10" spans="1:9" x14ac:dyDescent="0.3">
      <c r="B10" s="2" t="s">
        <v>10</v>
      </c>
      <c r="C10" s="14">
        <v>7.05</v>
      </c>
      <c r="D10" s="14">
        <v>7.01</v>
      </c>
      <c r="E10" s="14">
        <v>7.13</v>
      </c>
      <c r="F10" s="14">
        <v>7.1</v>
      </c>
      <c r="G10" s="14">
        <v>7.33</v>
      </c>
      <c r="H10" s="14">
        <v>7.41</v>
      </c>
      <c r="I10"/>
    </row>
    <row r="11" spans="1:9" x14ac:dyDescent="0.3">
      <c r="B11" s="2" t="s">
        <v>12</v>
      </c>
      <c r="C11" s="14">
        <v>6.56</v>
      </c>
      <c r="D11" s="14">
        <v>6.81</v>
      </c>
      <c r="E11" s="14">
        <v>7.01</v>
      </c>
      <c r="F11" s="14">
        <v>7.07</v>
      </c>
      <c r="G11" s="14">
        <v>7.16</v>
      </c>
      <c r="H11" s="14">
        <v>7.32</v>
      </c>
      <c r="I11"/>
    </row>
    <row r="12" spans="1:9" x14ac:dyDescent="0.3">
      <c r="B12" s="2" t="s">
        <v>11</v>
      </c>
      <c r="C12" s="14">
        <v>6.64</v>
      </c>
      <c r="D12" s="14">
        <v>6.62</v>
      </c>
      <c r="E12" s="14">
        <v>6.65</v>
      </c>
      <c r="F12" s="14">
        <v>6.63</v>
      </c>
      <c r="G12" s="14">
        <v>6.73</v>
      </c>
      <c r="H12" s="14">
        <v>6.84</v>
      </c>
      <c r="I12"/>
    </row>
    <row r="13" spans="1:9" x14ac:dyDescent="0.3">
      <c r="B13"/>
      <c r="C13"/>
      <c r="D13"/>
      <c r="E13"/>
      <c r="F13"/>
      <c r="G13"/>
      <c r="H13"/>
      <c r="I13"/>
    </row>
    <row r="14" spans="1:9" x14ac:dyDescent="0.3">
      <c r="B14"/>
      <c r="C14"/>
      <c r="D14"/>
      <c r="E14"/>
      <c r="F14"/>
      <c r="G14"/>
      <c r="H14"/>
      <c r="I14"/>
    </row>
    <row r="15" spans="1:9" x14ac:dyDescent="0.3">
      <c r="B15"/>
      <c r="C15"/>
      <c r="D15"/>
      <c r="E15"/>
      <c r="F15"/>
      <c r="G15"/>
      <c r="H15"/>
      <c r="I15"/>
    </row>
    <row r="16" spans="1:9" x14ac:dyDescent="0.3">
      <c r="B16"/>
      <c r="C16"/>
      <c r="D16"/>
      <c r="E16"/>
      <c r="F16"/>
      <c r="G16"/>
      <c r="H16"/>
      <c r="I16"/>
    </row>
    <row r="17" spans="2:9" x14ac:dyDescent="0.3">
      <c r="B17"/>
      <c r="C17"/>
      <c r="D17"/>
      <c r="E17"/>
      <c r="F17"/>
      <c r="G17"/>
      <c r="H17"/>
      <c r="I17"/>
    </row>
    <row r="18" spans="2:9" x14ac:dyDescent="0.3">
      <c r="B18"/>
      <c r="C18"/>
      <c r="D18"/>
      <c r="E18"/>
      <c r="F18"/>
      <c r="G18"/>
      <c r="H18"/>
      <c r="I18"/>
    </row>
    <row r="19" spans="2:9" x14ac:dyDescent="0.3">
      <c r="B19"/>
      <c r="C19"/>
      <c r="D19"/>
      <c r="E19"/>
      <c r="F19"/>
      <c r="G19"/>
      <c r="H19"/>
      <c r="I19"/>
    </row>
  </sheetData>
  <hyperlinks>
    <hyperlink ref="A1" location="Índice!A1" display="Volver al índice" xr:uid="{391C195D-927F-4ADD-A7FA-AD64806FBAFB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5DD42-9D4B-4569-820D-29B1F1A30C36}">
  <dimension ref="A1:P11"/>
  <sheetViews>
    <sheetView showGridLines="0" workbookViewId="0"/>
  </sheetViews>
  <sheetFormatPr baseColWidth="10" defaultRowHeight="14.4" x14ac:dyDescent="0.3"/>
  <cols>
    <col min="1" max="1" width="2.77734375" style="2" customWidth="1"/>
    <col min="2" max="2" width="10.109375" style="2" bestFit="1" customWidth="1"/>
    <col min="3" max="3" width="8.77734375" style="2" customWidth="1"/>
    <col min="4" max="8" width="7.6640625" style="2" bestFit="1" customWidth="1"/>
    <col min="9" max="9" width="11.88671875" style="2" bestFit="1" customWidth="1"/>
    <col min="10" max="16384" width="11.5546875" style="2"/>
  </cols>
  <sheetData>
    <row r="1" spans="1:16" x14ac:dyDescent="0.3">
      <c r="A1" s="8" t="s">
        <v>40</v>
      </c>
    </row>
    <row r="3" spans="1:16" ht="18" x14ac:dyDescent="0.35">
      <c r="B3" s="9" t="s">
        <v>59</v>
      </c>
    </row>
    <row r="4" spans="1:16" hidden="1" x14ac:dyDescent="0.3">
      <c r="B4" s="10" t="s">
        <v>6</v>
      </c>
      <c r="C4" s="2" t="s">
        <v>58</v>
      </c>
    </row>
    <row r="6" spans="1:16" ht="28.8" x14ac:dyDescent="0.3">
      <c r="B6" s="17" t="s">
        <v>29</v>
      </c>
      <c r="C6" s="17" t="s">
        <v>46</v>
      </c>
      <c r="I6"/>
    </row>
    <row r="7" spans="1:16" x14ac:dyDescent="0.3">
      <c r="B7" s="10" t="s">
        <v>4</v>
      </c>
      <c r="C7" s="13" t="s">
        <v>15</v>
      </c>
      <c r="D7" s="13" t="s">
        <v>24</v>
      </c>
      <c r="E7" s="13" t="s">
        <v>14</v>
      </c>
      <c r="F7" s="13" t="s">
        <v>13</v>
      </c>
      <c r="G7" s="13" t="s">
        <v>2</v>
      </c>
      <c r="H7" s="13" t="s">
        <v>7</v>
      </c>
      <c r="I7"/>
      <c r="J7" s="36" t="s">
        <v>4</v>
      </c>
      <c r="K7" s="36" t="s">
        <v>15</v>
      </c>
      <c r="L7" s="36" t="s">
        <v>24</v>
      </c>
      <c r="M7" s="36" t="s">
        <v>14</v>
      </c>
      <c r="N7" s="36" t="s">
        <v>13</v>
      </c>
      <c r="O7" s="36" t="s">
        <v>2</v>
      </c>
      <c r="P7" s="36" t="s">
        <v>7</v>
      </c>
    </row>
    <row r="8" spans="1:16" x14ac:dyDescent="0.3">
      <c r="B8" s="11" t="s">
        <v>3</v>
      </c>
      <c r="C8" s="25">
        <v>0.66739999999999999</v>
      </c>
      <c r="D8" s="25">
        <v>0.61499999999999999</v>
      </c>
      <c r="E8" s="25">
        <v>0.71750000000000003</v>
      </c>
      <c r="F8" s="25">
        <v>0.75980000000000003</v>
      </c>
      <c r="G8" s="25">
        <v>0.73029999999999995</v>
      </c>
      <c r="H8" s="25">
        <v>0.70509999999999995</v>
      </c>
      <c r="I8"/>
      <c r="J8" s="36" t="s">
        <v>3</v>
      </c>
      <c r="K8" s="38">
        <f>GETPIVOTDATA("Sí",$B$6,"Género","Ambos","Curso egreso","2012-13")</f>
        <v>0.66739999999999999</v>
      </c>
      <c r="L8" s="38">
        <f>GETPIVOTDATA("Sí",$B$6,"Género","Ambos","Curso egreso","2013-14")</f>
        <v>0.61499999999999999</v>
      </c>
      <c r="M8" s="38">
        <f>GETPIVOTDATA("Sí",$B$6,"Género","Ambos","Curso egreso","2014-15")</f>
        <v>0.71750000000000003</v>
      </c>
      <c r="N8" s="38">
        <f>GETPIVOTDATA("Sí",$B$6,"Género","Ambos","Curso egreso","2015-16")</f>
        <v>0.75980000000000003</v>
      </c>
      <c r="O8" s="38">
        <f>GETPIVOTDATA("Sí",$B$6,"Género","Ambos","Curso egreso","2016-17")</f>
        <v>0.73029999999999995</v>
      </c>
      <c r="P8" s="38">
        <f>GETPIVOTDATA("Sí",$B$6,"Género","Ambos","Curso egreso","2017-18")</f>
        <v>0.70509999999999995</v>
      </c>
    </row>
    <row r="9" spans="1:16" x14ac:dyDescent="0.3">
      <c r="B9" s="2" t="s">
        <v>1</v>
      </c>
      <c r="C9" s="26">
        <v>0.72089999999999999</v>
      </c>
      <c r="D9" s="26">
        <v>0.66720000000000002</v>
      </c>
      <c r="E9" s="26">
        <v>0.7611</v>
      </c>
      <c r="F9" s="26">
        <v>0.79510000000000003</v>
      </c>
      <c r="G9" s="26">
        <v>0.74060000000000004</v>
      </c>
      <c r="H9" s="26">
        <v>0.71</v>
      </c>
      <c r="I9"/>
    </row>
    <row r="10" spans="1:16" x14ac:dyDescent="0.3">
      <c r="B10" s="2" t="s">
        <v>0</v>
      </c>
      <c r="C10" s="26">
        <v>0.59870000000000001</v>
      </c>
      <c r="D10" s="26">
        <v>0.55549999999999999</v>
      </c>
      <c r="E10" s="26">
        <v>0.65549999999999997</v>
      </c>
      <c r="F10" s="26">
        <v>0.71020000000000005</v>
      </c>
      <c r="G10" s="26">
        <v>0.71599999999999997</v>
      </c>
      <c r="H10" s="26">
        <v>0.69</v>
      </c>
      <c r="I10"/>
    </row>
    <row r="11" spans="1:16" x14ac:dyDescent="0.3">
      <c r="B11"/>
      <c r="C11"/>
      <c r="D11"/>
      <c r="E11"/>
      <c r="F11"/>
      <c r="G11"/>
      <c r="H11"/>
      <c r="I11"/>
    </row>
  </sheetData>
  <hyperlinks>
    <hyperlink ref="A1" location="Índice!A1" display="Volver al índice" xr:uid="{FCFBA93A-E934-4DCA-A02A-06013CD5154A}"/>
  </hyperlinks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C3EDA-C789-48B4-B1BB-5FF4458D4396}">
  <dimension ref="A1:I11"/>
  <sheetViews>
    <sheetView showGridLines="0" workbookViewId="0"/>
  </sheetViews>
  <sheetFormatPr baseColWidth="10" defaultRowHeight="14.4" x14ac:dyDescent="0.3"/>
  <cols>
    <col min="1" max="1" width="2.77734375" style="2" customWidth="1"/>
    <col min="2" max="2" width="10.109375" style="2" bestFit="1" customWidth="1"/>
    <col min="3" max="3" width="8.77734375" style="2" customWidth="1"/>
    <col min="4" max="8" width="7.6640625" style="2" bestFit="1" customWidth="1"/>
    <col min="9" max="9" width="11.88671875" style="2" bestFit="1" customWidth="1"/>
    <col min="10" max="16384" width="11.5546875" style="2"/>
  </cols>
  <sheetData>
    <row r="1" spans="1:9" x14ac:dyDescent="0.3">
      <c r="A1" s="8" t="s">
        <v>40</v>
      </c>
    </row>
    <row r="3" spans="1:9" ht="18" x14ac:dyDescent="0.35">
      <c r="B3" s="9" t="s">
        <v>60</v>
      </c>
    </row>
    <row r="4" spans="1:9" hidden="1" x14ac:dyDescent="0.3">
      <c r="B4" s="10" t="s">
        <v>6</v>
      </c>
      <c r="C4" s="2" t="s">
        <v>61</v>
      </c>
    </row>
    <row r="6" spans="1:9" ht="28.8" x14ac:dyDescent="0.3">
      <c r="B6" s="17" t="s">
        <v>29</v>
      </c>
      <c r="C6" s="17" t="s">
        <v>46</v>
      </c>
      <c r="I6" s="1"/>
    </row>
    <row r="7" spans="1:9" x14ac:dyDescent="0.3">
      <c r="B7" s="10" t="s">
        <v>4</v>
      </c>
      <c r="C7" s="13" t="s">
        <v>15</v>
      </c>
      <c r="D7" s="13" t="s">
        <v>24</v>
      </c>
      <c r="E7" s="13" t="s">
        <v>14</v>
      </c>
      <c r="F7" s="13" t="s">
        <v>13</v>
      </c>
      <c r="G7" s="13" t="s">
        <v>2</v>
      </c>
      <c r="H7" s="13" t="s">
        <v>7</v>
      </c>
      <c r="I7" s="1"/>
    </row>
    <row r="8" spans="1:9" x14ac:dyDescent="0.3">
      <c r="B8" s="11" t="s">
        <v>3</v>
      </c>
      <c r="C8" s="25">
        <v>0.15840000000000001</v>
      </c>
      <c r="D8" s="25">
        <v>0.14419999999999999</v>
      </c>
      <c r="E8" s="25">
        <v>0.106</v>
      </c>
      <c r="F8" s="25">
        <v>0.12</v>
      </c>
      <c r="G8" s="25">
        <v>0.13830000000000001</v>
      </c>
      <c r="H8" s="25">
        <v>0.1424</v>
      </c>
      <c r="I8" s="1"/>
    </row>
    <row r="9" spans="1:9" x14ac:dyDescent="0.3">
      <c r="B9" s="2" t="s">
        <v>1</v>
      </c>
      <c r="C9" s="26">
        <v>0.1396</v>
      </c>
      <c r="D9" s="26">
        <v>0.1129</v>
      </c>
      <c r="E9" s="26">
        <v>9.5000000000000001E-2</v>
      </c>
      <c r="F9" s="26">
        <v>0.11840000000000001</v>
      </c>
      <c r="G9" s="26">
        <v>0.1113</v>
      </c>
      <c r="H9" s="26">
        <v>0.13</v>
      </c>
      <c r="I9" s="1"/>
    </row>
    <row r="10" spans="1:9" x14ac:dyDescent="0.3">
      <c r="B10" s="2" t="s">
        <v>0</v>
      </c>
      <c r="C10" s="26">
        <v>0.18260000000000001</v>
      </c>
      <c r="D10" s="26">
        <v>0.1799</v>
      </c>
      <c r="E10" s="26">
        <v>0.1216</v>
      </c>
      <c r="F10" s="26">
        <v>0.12230000000000001</v>
      </c>
      <c r="G10" s="26">
        <v>0.17549999999999999</v>
      </c>
      <c r="H10" s="26">
        <v>0.16</v>
      </c>
      <c r="I10" s="1"/>
    </row>
    <row r="11" spans="1:9" x14ac:dyDescent="0.3">
      <c r="B11" s="1"/>
      <c r="C11" s="1"/>
      <c r="D11" s="1"/>
      <c r="E11" s="1"/>
      <c r="F11" s="1"/>
      <c r="G11" s="1"/>
      <c r="H11" s="1"/>
      <c r="I11" s="1"/>
    </row>
  </sheetData>
  <hyperlinks>
    <hyperlink ref="A1" location="Índice!A1" display="Volver al índice" xr:uid="{7F2D52DB-A63F-4749-B4F3-1ED211992331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6A79E-5A53-4510-9D09-B5077ADC0614}">
  <dimension ref="A1:P11"/>
  <sheetViews>
    <sheetView showGridLines="0" workbookViewId="0"/>
  </sheetViews>
  <sheetFormatPr baseColWidth="10" defaultRowHeight="14.4" x14ac:dyDescent="0.3"/>
  <cols>
    <col min="1" max="1" width="2.77734375" style="2" customWidth="1"/>
    <col min="2" max="2" width="10.109375" style="2" bestFit="1" customWidth="1"/>
    <col min="3" max="3" width="8.77734375" style="2" customWidth="1"/>
    <col min="4" max="8" width="7.6640625" style="2" bestFit="1" customWidth="1"/>
    <col min="9" max="9" width="11.88671875" style="2" bestFit="1" customWidth="1"/>
    <col min="10" max="16384" width="11.5546875" style="2"/>
  </cols>
  <sheetData>
    <row r="1" spans="1:16" x14ac:dyDescent="0.3">
      <c r="A1" s="8" t="s">
        <v>40</v>
      </c>
    </row>
    <row r="3" spans="1:16" ht="18" x14ac:dyDescent="0.35">
      <c r="B3" s="9" t="s">
        <v>62</v>
      </c>
    </row>
    <row r="4" spans="1:16" hidden="1" x14ac:dyDescent="0.3">
      <c r="B4" s="10" t="s">
        <v>6</v>
      </c>
      <c r="C4" s="2" t="s">
        <v>63</v>
      </c>
    </row>
    <row r="6" spans="1:16" ht="28.8" x14ac:dyDescent="0.3">
      <c r="B6" s="17" t="s">
        <v>29</v>
      </c>
      <c r="C6" s="17" t="s">
        <v>46</v>
      </c>
      <c r="I6" s="1"/>
    </row>
    <row r="7" spans="1:16" x14ac:dyDescent="0.3">
      <c r="B7" s="10" t="s">
        <v>4</v>
      </c>
      <c r="C7" s="13" t="s">
        <v>15</v>
      </c>
      <c r="D7" s="13" t="s">
        <v>24</v>
      </c>
      <c r="E7" s="13" t="s">
        <v>14</v>
      </c>
      <c r="F7" s="13" t="s">
        <v>13</v>
      </c>
      <c r="G7" s="13" t="s">
        <v>2</v>
      </c>
      <c r="H7" s="13" t="s">
        <v>7</v>
      </c>
      <c r="I7" s="1"/>
      <c r="J7" s="36" t="s">
        <v>4</v>
      </c>
      <c r="K7" s="36" t="s">
        <v>15</v>
      </c>
      <c r="L7" s="36" t="s">
        <v>24</v>
      </c>
      <c r="M7" s="36" t="s">
        <v>14</v>
      </c>
      <c r="N7" s="36" t="s">
        <v>13</v>
      </c>
      <c r="O7" s="36" t="s">
        <v>2</v>
      </c>
      <c r="P7" s="36" t="s">
        <v>7</v>
      </c>
    </row>
    <row r="8" spans="1:16" x14ac:dyDescent="0.3">
      <c r="B8" s="11" t="s">
        <v>3</v>
      </c>
      <c r="C8" s="25">
        <v>0.86209999999999998</v>
      </c>
      <c r="D8" s="25">
        <v>0.62749999999999995</v>
      </c>
      <c r="E8" s="25">
        <v>0.91420000000000001</v>
      </c>
      <c r="F8" s="25">
        <v>0.90759999999999996</v>
      </c>
      <c r="G8" s="25">
        <v>0.94889999999999997</v>
      </c>
      <c r="H8" s="25">
        <v>0.92449999999999999</v>
      </c>
      <c r="I8" s="1"/>
      <c r="J8" s="36" t="s">
        <v>3</v>
      </c>
      <c r="K8" s="38">
        <f>GETPIVOTDATA("Sí",$B$6,"Género","Ambos","Curso egreso","2012-13")</f>
        <v>0.86209999999999998</v>
      </c>
      <c r="L8" s="38">
        <f>GETPIVOTDATA("Sí",$B$6,"Género","Ambos","Curso egreso","2013-14")</f>
        <v>0.62749999999999995</v>
      </c>
      <c r="M8" s="38">
        <f>GETPIVOTDATA("Sí",$B$6,"Género","Ambos","Curso egreso","2014-15")</f>
        <v>0.91420000000000001</v>
      </c>
      <c r="N8" s="38">
        <f>GETPIVOTDATA("Sí",$B$6,"Género","Ambos","Curso egreso","2015-16")</f>
        <v>0.90759999999999996</v>
      </c>
      <c r="O8" s="38">
        <f>GETPIVOTDATA("Sí",$B$6,"Género","Ambos","Curso egreso","2016-17")</f>
        <v>0.94889999999999997</v>
      </c>
      <c r="P8" s="38">
        <f>GETPIVOTDATA("Sí",$B$6,"Género","Ambos","Curso egreso","2017-18")</f>
        <v>0.92449999999999999</v>
      </c>
    </row>
    <row r="9" spans="1:16" x14ac:dyDescent="0.3">
      <c r="B9" s="2" t="s">
        <v>1</v>
      </c>
      <c r="C9" s="26">
        <v>0.84889999999999999</v>
      </c>
      <c r="D9" s="26">
        <v>0.59530000000000005</v>
      </c>
      <c r="E9" s="26">
        <v>0.9133</v>
      </c>
      <c r="F9" s="26">
        <v>0.89459999999999995</v>
      </c>
      <c r="G9" s="26">
        <v>0.93230000000000002</v>
      </c>
      <c r="H9" s="26">
        <v>0.91</v>
      </c>
      <c r="I9" s="1"/>
      <c r="J9" s="36" t="s">
        <v>1</v>
      </c>
      <c r="K9" s="38">
        <f>GETPIVOTDATA("Sí",$B$6,"Género","Mujer","Curso egreso","2012-13")</f>
        <v>0.84889999999999999</v>
      </c>
      <c r="L9" s="38">
        <f>GETPIVOTDATA("Sí",$B$6,"Género","Mujer","Curso egreso","2013-14")</f>
        <v>0.59530000000000005</v>
      </c>
      <c r="M9" s="38">
        <f>GETPIVOTDATA("Sí",$B$6,"Género","Mujer","Curso egreso","2014-15")</f>
        <v>0.9133</v>
      </c>
      <c r="N9" s="38">
        <f>GETPIVOTDATA("Sí",$B$6,"Género","Mujer","Curso egreso","2015-16")</f>
        <v>0.89459999999999995</v>
      </c>
      <c r="O9" s="38">
        <f>GETPIVOTDATA("Sí",$B$6,"Género","Mujer","Curso egreso","2016-17")</f>
        <v>0.93230000000000002</v>
      </c>
      <c r="P9" s="38">
        <f>GETPIVOTDATA("Sí",$B$6,"Género","Mujer","Curso egreso","2017-18")</f>
        <v>0.91</v>
      </c>
    </row>
    <row r="10" spans="1:16" x14ac:dyDescent="0.3">
      <c r="B10" s="2" t="s">
        <v>0</v>
      </c>
      <c r="C10" s="26">
        <v>0.879</v>
      </c>
      <c r="D10" s="26">
        <v>0.66420000000000001</v>
      </c>
      <c r="E10" s="26">
        <v>0.91539999999999999</v>
      </c>
      <c r="F10" s="26">
        <v>0.92579999999999996</v>
      </c>
      <c r="G10" s="26">
        <v>0.9718</v>
      </c>
      <c r="H10" s="26">
        <v>0.94</v>
      </c>
      <c r="I10" s="1"/>
      <c r="J10" s="36" t="s">
        <v>0</v>
      </c>
      <c r="K10" s="38">
        <f>GETPIVOTDATA("Sí",$B$6,"Género","Hombre","Curso egreso","2012-13")</f>
        <v>0.879</v>
      </c>
      <c r="L10" s="38">
        <f>GETPIVOTDATA("Sí",$B$6,"Género","Hombre","Curso egreso","2013-14")</f>
        <v>0.66420000000000001</v>
      </c>
      <c r="M10" s="38">
        <f>GETPIVOTDATA("Sí",$B$6,"Género","Hombre","Curso egreso","2014-15")</f>
        <v>0.91539999999999999</v>
      </c>
      <c r="N10" s="38">
        <f>GETPIVOTDATA("Sí",$B$6,"Género","Hombre","Curso egreso","2015-16")</f>
        <v>0.92579999999999996</v>
      </c>
      <c r="O10" s="38">
        <f>GETPIVOTDATA("Sí",$B$6,"Género","Hombre","Curso egreso","2016-17")</f>
        <v>0.9718</v>
      </c>
      <c r="P10" s="38">
        <f>GETPIVOTDATA("Sí",$B$6,"Género","Hombre","Curso egreso","2017-18")</f>
        <v>0.94</v>
      </c>
    </row>
    <row r="11" spans="1:16" x14ac:dyDescent="0.3">
      <c r="B11" s="1"/>
      <c r="C11" s="1"/>
      <c r="D11" s="1"/>
      <c r="E11" s="1"/>
      <c r="F11" s="1"/>
      <c r="G11" s="1"/>
      <c r="H11" s="1"/>
      <c r="I11" s="1"/>
    </row>
  </sheetData>
  <hyperlinks>
    <hyperlink ref="A1" location="Índice!A1" display="Volver al índice" xr:uid="{19CC76C9-78CD-4907-8171-0A6CD1FCAC47}"/>
  </hyperlinks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D3FFC-1685-471C-91C7-C0CE3A2BA505}">
  <dimension ref="A1:I10"/>
  <sheetViews>
    <sheetView showGridLines="0" workbookViewId="0"/>
  </sheetViews>
  <sheetFormatPr baseColWidth="10" defaultRowHeight="14.4" x14ac:dyDescent="0.3"/>
  <cols>
    <col min="1" max="1" width="2.77734375" style="2" customWidth="1"/>
    <col min="2" max="2" width="12.109375" style="2" customWidth="1"/>
    <col min="3" max="8" width="8.77734375" style="2" customWidth="1"/>
    <col min="9" max="9" width="11.88671875" style="2" bestFit="1" customWidth="1"/>
    <col min="10" max="16384" width="11.5546875" style="2"/>
  </cols>
  <sheetData>
    <row r="1" spans="1:9" x14ac:dyDescent="0.3">
      <c r="A1" s="8" t="s">
        <v>40</v>
      </c>
    </row>
    <row r="3" spans="1:9" ht="18" x14ac:dyDescent="0.35">
      <c r="B3" s="9" t="s">
        <v>52</v>
      </c>
    </row>
    <row r="5" spans="1:9" ht="28.8" x14ac:dyDescent="0.3">
      <c r="B5" s="17" t="s">
        <v>48</v>
      </c>
      <c r="C5" s="17" t="s">
        <v>46</v>
      </c>
      <c r="I5"/>
    </row>
    <row r="6" spans="1:9" x14ac:dyDescent="0.3">
      <c r="B6" s="10" t="s">
        <v>4</v>
      </c>
      <c r="C6" s="13" t="s">
        <v>15</v>
      </c>
      <c r="D6" s="13" t="s">
        <v>24</v>
      </c>
      <c r="E6" s="13" t="s">
        <v>14</v>
      </c>
      <c r="F6" s="13" t="s">
        <v>13</v>
      </c>
      <c r="G6" s="13" t="s">
        <v>2</v>
      </c>
      <c r="H6" s="13" t="s">
        <v>7</v>
      </c>
      <c r="I6"/>
    </row>
    <row r="7" spans="1:9" x14ac:dyDescent="0.3">
      <c r="B7" s="11" t="s">
        <v>3</v>
      </c>
      <c r="C7" s="15">
        <v>7.44</v>
      </c>
      <c r="D7" s="15">
        <v>9.58</v>
      </c>
      <c r="E7" s="15">
        <v>9.58</v>
      </c>
      <c r="F7" s="15">
        <v>7.2</v>
      </c>
      <c r="G7" s="15">
        <v>6.5</v>
      </c>
      <c r="H7" s="15">
        <v>7.18</v>
      </c>
      <c r="I7"/>
    </row>
    <row r="8" spans="1:9" x14ac:dyDescent="0.3">
      <c r="B8" s="2" t="s">
        <v>1</v>
      </c>
      <c r="C8" s="14">
        <v>8.06</v>
      </c>
      <c r="D8" s="14">
        <v>10.57</v>
      </c>
      <c r="E8" s="14">
        <v>9.85</v>
      </c>
      <c r="F8" s="14">
        <v>8.07</v>
      </c>
      <c r="G8" s="14">
        <v>6.6</v>
      </c>
      <c r="H8" s="14">
        <v>7.8</v>
      </c>
      <c r="I8"/>
    </row>
    <row r="9" spans="1:9" x14ac:dyDescent="0.3">
      <c r="B9" s="2" t="s">
        <v>0</v>
      </c>
      <c r="C9" s="14">
        <v>6.66</v>
      </c>
      <c r="D9" s="14">
        <v>8.56</v>
      </c>
      <c r="E9" s="14">
        <v>9.1999999999999993</v>
      </c>
      <c r="F9" s="14">
        <v>6.04</v>
      </c>
      <c r="G9" s="14">
        <v>6.37</v>
      </c>
      <c r="H9" s="14">
        <v>6.33</v>
      </c>
      <c r="I9"/>
    </row>
    <row r="10" spans="1:9" x14ac:dyDescent="0.3">
      <c r="B10"/>
      <c r="C10"/>
      <c r="D10"/>
      <c r="E10"/>
      <c r="F10"/>
      <c r="G10"/>
      <c r="H10"/>
      <c r="I10"/>
    </row>
  </sheetData>
  <hyperlinks>
    <hyperlink ref="A1" location="Índice!A1" display="Volver al índice" xr:uid="{199B1860-C33A-4F4E-8B96-B36A50FFE77F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D4E1E-A975-45DF-9FAB-B66906BC0B28}">
  <dimension ref="A1:Q16"/>
  <sheetViews>
    <sheetView showGridLines="0" workbookViewId="0"/>
  </sheetViews>
  <sheetFormatPr baseColWidth="10" defaultRowHeight="14.4" x14ac:dyDescent="0.3"/>
  <cols>
    <col min="1" max="1" width="2.77734375" style="2" customWidth="1"/>
    <col min="2" max="2" width="27.5546875" style="2" customWidth="1"/>
    <col min="3" max="3" width="10.88671875" style="2" customWidth="1"/>
    <col min="4" max="9" width="8.77734375" style="2" customWidth="1"/>
    <col min="10" max="10" width="11.88671875" style="2" bestFit="1" customWidth="1"/>
    <col min="11" max="16384" width="11.5546875" style="2"/>
  </cols>
  <sheetData>
    <row r="1" spans="1:17" x14ac:dyDescent="0.3">
      <c r="A1" s="8" t="s">
        <v>40</v>
      </c>
    </row>
    <row r="3" spans="1:17" ht="18" x14ac:dyDescent="0.35">
      <c r="B3" s="9" t="s">
        <v>68</v>
      </c>
    </row>
    <row r="4" spans="1:17" hidden="1" x14ac:dyDescent="0.3">
      <c r="B4" s="10" t="s">
        <v>6</v>
      </c>
      <c r="C4" s="2" t="s">
        <v>70</v>
      </c>
    </row>
    <row r="6" spans="1:17" ht="28.8" x14ac:dyDescent="0.3">
      <c r="B6" s="18" t="s">
        <v>69</v>
      </c>
      <c r="D6" s="17" t="s">
        <v>46</v>
      </c>
    </row>
    <row r="7" spans="1:17" x14ac:dyDescent="0.3">
      <c r="B7" s="10" t="s">
        <v>28</v>
      </c>
      <c r="C7" s="10" t="s">
        <v>4</v>
      </c>
      <c r="D7" s="13" t="s">
        <v>15</v>
      </c>
      <c r="E7" s="13" t="s">
        <v>24</v>
      </c>
      <c r="F7" s="13" t="s">
        <v>14</v>
      </c>
      <c r="G7" s="13" t="s">
        <v>13</v>
      </c>
      <c r="H7" s="13" t="s">
        <v>2</v>
      </c>
      <c r="I7" s="13" t="s">
        <v>7</v>
      </c>
      <c r="K7" s="36" t="s">
        <v>28</v>
      </c>
      <c r="L7" s="36" t="s">
        <v>15</v>
      </c>
      <c r="M7" s="36" t="s">
        <v>24</v>
      </c>
      <c r="N7" s="36" t="s">
        <v>14</v>
      </c>
      <c r="O7" s="36" t="s">
        <v>13</v>
      </c>
      <c r="P7" s="36" t="s">
        <v>2</v>
      </c>
      <c r="Q7" s="36" t="s">
        <v>7</v>
      </c>
    </row>
    <row r="8" spans="1:17" x14ac:dyDescent="0.3">
      <c r="B8" s="2" t="s">
        <v>30</v>
      </c>
      <c r="C8" s="11" t="s">
        <v>3</v>
      </c>
      <c r="D8" s="25">
        <v>0.8054</v>
      </c>
      <c r="E8" s="25">
        <v>0.75</v>
      </c>
      <c r="F8" s="25">
        <v>0.73760000000000003</v>
      </c>
      <c r="G8" s="25">
        <v>0.73240000000000005</v>
      </c>
      <c r="H8" s="25">
        <v>0.68430000000000002</v>
      </c>
      <c r="I8" s="25">
        <v>0.73180000000000001</v>
      </c>
      <c r="K8" s="36" t="s">
        <v>30</v>
      </c>
      <c r="L8" s="38">
        <f>GETPIVOTDATA("Porcentaje",$B$6,"Género","Ambos","Curso egreso","2012-13","Lugar","Extremadura")</f>
        <v>0.8054</v>
      </c>
      <c r="M8" s="38">
        <f>GETPIVOTDATA("Porcentaje",$B$6,"Género","Ambos","Curso egreso","2013-14","Lugar","Extremadura")</f>
        <v>0.75</v>
      </c>
      <c r="N8" s="38">
        <f>GETPIVOTDATA("Porcentaje",$B$6,"Género","Ambos","Curso egreso","2014-15","Lugar","Extremadura")</f>
        <v>0.73760000000000003</v>
      </c>
      <c r="O8" s="38">
        <f>GETPIVOTDATA("Porcentaje",$B$6,"Género","Ambos","Curso egreso","2015-16","Lugar","Extremadura")</f>
        <v>0.73240000000000005</v>
      </c>
      <c r="P8" s="38">
        <f>GETPIVOTDATA("Porcentaje",$B$6,"Género","Ambos","Curso egreso","2016-17","Lugar","Extremadura")</f>
        <v>0.68430000000000002</v>
      </c>
      <c r="Q8" s="38">
        <f>GETPIVOTDATA("Porcentaje",$B$6,"Género","Ambos","Curso egreso","2017-18","Lugar","Extremadura")</f>
        <v>0.73180000000000001</v>
      </c>
    </row>
    <row r="9" spans="1:17" x14ac:dyDescent="0.3">
      <c r="C9" s="2" t="s">
        <v>1</v>
      </c>
      <c r="D9" s="26">
        <v>0.82199999999999995</v>
      </c>
      <c r="E9" s="26">
        <v>0.79949999999999999</v>
      </c>
      <c r="F9" s="26">
        <v>0.76290000000000002</v>
      </c>
      <c r="G9" s="26">
        <v>0.76070000000000004</v>
      </c>
      <c r="H9" s="26">
        <v>0.69830000000000003</v>
      </c>
      <c r="I9" s="26">
        <v>0.75629999999999997</v>
      </c>
      <c r="K9" s="36" t="s">
        <v>32</v>
      </c>
      <c r="L9" s="38">
        <f>GETPIVOTDATA("Porcentaje",$B$6,"Género","Ambos","Curso egreso","2012-13","Lugar","Otra Comunidad Autónoma")</f>
        <v>0.1671</v>
      </c>
      <c r="M9" s="38">
        <f>GETPIVOTDATA("Porcentaje",$B$6,"Género","Ambos","Curso egreso","2013-14","Lugar","Otra Comunidad Autónoma")</f>
        <v>0.22570000000000001</v>
      </c>
      <c r="N9" s="38">
        <f>GETPIVOTDATA("Porcentaje",$B$6,"Género","Ambos","Curso egreso","2014-15","Lugar","Otra Comunidad Autónoma")</f>
        <v>0.22839999999999999</v>
      </c>
      <c r="O9" s="38">
        <f>GETPIVOTDATA("Porcentaje",$B$6,"Género","Ambos","Curso egreso","2015-16","Lugar","Otra Comunidad Autónoma")</f>
        <v>0.23930000000000001</v>
      </c>
      <c r="P9" s="38">
        <f>GETPIVOTDATA("Porcentaje",$B$6,"Género","Ambos","Curso egreso","2016-17","Lugar","Otra Comunidad Autónoma")</f>
        <v>0.27710000000000001</v>
      </c>
      <c r="Q9" s="38">
        <f>GETPIVOTDATA("Porcentaje",$B$6,"Género","Ambos","Curso egreso","2017-18","Lugar","Otra Comunidad Autónoma")</f>
        <v>0.23430000000000001</v>
      </c>
    </row>
    <row r="10" spans="1:17" x14ac:dyDescent="0.3">
      <c r="C10" s="2" t="s">
        <v>0</v>
      </c>
      <c r="D10" s="26">
        <v>0.78480000000000005</v>
      </c>
      <c r="E10" s="26">
        <v>0.69940000000000002</v>
      </c>
      <c r="F10" s="26">
        <v>0.70179999999999998</v>
      </c>
      <c r="G10" s="26">
        <v>0.69389999999999996</v>
      </c>
      <c r="H10" s="26">
        <v>0.66579999999999995</v>
      </c>
      <c r="I10" s="26">
        <v>0.6976</v>
      </c>
      <c r="K10" s="36" t="s">
        <v>31</v>
      </c>
      <c r="L10" s="38">
        <f>GETPIVOTDATA("Porcentaje",$B$6,"Género","Ambos","Curso egreso","2012-13","Lugar","Extranjero")</f>
        <v>2.75E-2</v>
      </c>
      <c r="M10" s="38">
        <f>GETPIVOTDATA("Porcentaje",$B$6,"Género","Ambos","Curso egreso","2013-14","Lugar","Extranjero")</f>
        <v>2.4299999999999999E-2</v>
      </c>
      <c r="N10" s="38">
        <f>GETPIVOTDATA("Porcentaje",$B$6,"Género","Ambos","Curso egreso","2014-15","Lugar","Extranjero")</f>
        <v>3.4000000000000002E-2</v>
      </c>
      <c r="O10" s="38">
        <f>GETPIVOTDATA("Porcentaje",$B$6,"Género","Ambos","Curso egreso","2015-16","Lugar","Extranjero")</f>
        <v>2.8299999999999999E-2</v>
      </c>
      <c r="P10" s="38">
        <f>GETPIVOTDATA("Porcentaje",$B$6,"Género","Ambos","Curso egreso","2016-17","Lugar","Extranjero")</f>
        <v>3.8600000000000002E-2</v>
      </c>
      <c r="Q10" s="38">
        <f>GETPIVOTDATA("Porcentaje",$B$6,"Género","Ambos","Curso egreso","2017-18","Lugar","Extranjero")</f>
        <v>3.39E-2</v>
      </c>
    </row>
    <row r="11" spans="1:17" x14ac:dyDescent="0.3">
      <c r="B11" s="2" t="s">
        <v>32</v>
      </c>
      <c r="C11" s="11" t="s">
        <v>3</v>
      </c>
      <c r="D11" s="25">
        <v>0.1671</v>
      </c>
      <c r="E11" s="25">
        <v>0.22570000000000001</v>
      </c>
      <c r="F11" s="25">
        <v>0.22839999999999999</v>
      </c>
      <c r="G11" s="25">
        <v>0.23930000000000001</v>
      </c>
      <c r="H11" s="25">
        <v>0.27710000000000001</v>
      </c>
      <c r="I11" s="25">
        <v>0.23430000000000001</v>
      </c>
    </row>
    <row r="12" spans="1:17" x14ac:dyDescent="0.3">
      <c r="C12" s="2" t="s">
        <v>1</v>
      </c>
      <c r="D12" s="26">
        <v>0.1537</v>
      </c>
      <c r="E12" s="26">
        <v>0.18129999999999999</v>
      </c>
      <c r="F12" s="26">
        <v>0.21679999999999999</v>
      </c>
      <c r="G12" s="26">
        <v>0.21310000000000001</v>
      </c>
      <c r="H12" s="26">
        <v>0.26529999999999998</v>
      </c>
      <c r="I12" s="26">
        <v>0.2127</v>
      </c>
    </row>
    <row r="13" spans="1:17" x14ac:dyDescent="0.3">
      <c r="C13" s="2" t="s">
        <v>0</v>
      </c>
      <c r="D13" s="26">
        <v>0.18379999999999999</v>
      </c>
      <c r="E13" s="26">
        <v>0.27110000000000001</v>
      </c>
      <c r="F13" s="26">
        <v>0.24479999999999999</v>
      </c>
      <c r="G13" s="26">
        <v>0.27489999999999998</v>
      </c>
      <c r="H13" s="26">
        <v>0.29260000000000003</v>
      </c>
      <c r="I13" s="26">
        <v>0.26440000000000002</v>
      </c>
    </row>
    <row r="14" spans="1:17" x14ac:dyDescent="0.3">
      <c r="B14" s="2" t="s">
        <v>31</v>
      </c>
      <c r="C14" s="11" t="s">
        <v>3</v>
      </c>
      <c r="D14" s="25">
        <v>2.75E-2</v>
      </c>
      <c r="E14" s="25">
        <v>2.4299999999999999E-2</v>
      </c>
      <c r="F14" s="25">
        <v>3.4000000000000002E-2</v>
      </c>
      <c r="G14" s="25">
        <v>2.8299999999999999E-2</v>
      </c>
      <c r="H14" s="25">
        <v>3.8600000000000002E-2</v>
      </c>
      <c r="I14" s="25">
        <v>3.39E-2</v>
      </c>
    </row>
    <row r="15" spans="1:17" x14ac:dyDescent="0.3">
      <c r="C15" s="2" t="s">
        <v>1</v>
      </c>
      <c r="D15" s="26">
        <v>2.4299999999999999E-2</v>
      </c>
      <c r="E15" s="26">
        <v>1.9199999999999998E-2</v>
      </c>
      <c r="F15" s="26">
        <v>2.0299999999999999E-2</v>
      </c>
      <c r="G15" s="26">
        <v>2.6200000000000001E-2</v>
      </c>
      <c r="H15" s="26">
        <v>3.6400000000000002E-2</v>
      </c>
      <c r="I15" s="26">
        <v>3.09E-2</v>
      </c>
    </row>
    <row r="16" spans="1:17" x14ac:dyDescent="0.3">
      <c r="C16" s="2" t="s">
        <v>0</v>
      </c>
      <c r="D16" s="26">
        <v>3.1399999999999997E-2</v>
      </c>
      <c r="E16" s="26">
        <v>2.9499999999999998E-2</v>
      </c>
      <c r="F16" s="26">
        <v>5.3400000000000003E-2</v>
      </c>
      <c r="G16" s="26">
        <v>3.1199999999999999E-2</v>
      </c>
      <c r="H16" s="26">
        <v>4.1599999999999998E-2</v>
      </c>
      <c r="I16" s="26">
        <v>3.7999999999999999E-2</v>
      </c>
    </row>
  </sheetData>
  <hyperlinks>
    <hyperlink ref="A1" location="Índice!A1" display="Volver al índice" xr:uid="{6FDA6460-B33F-46C4-93EC-460C73FC21BF}"/>
  </hyperlinks>
  <pageMargins left="0.7" right="0.7" top="0.75" bottom="0.75" header="0.3" footer="0.3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232C7-6485-417A-A138-F44A7A8895C5}">
  <dimension ref="A1:P11"/>
  <sheetViews>
    <sheetView showGridLines="0" workbookViewId="0"/>
  </sheetViews>
  <sheetFormatPr baseColWidth="10" defaultRowHeight="14.4" x14ac:dyDescent="0.3"/>
  <cols>
    <col min="1" max="1" width="2.77734375" style="2" customWidth="1"/>
    <col min="2" max="2" width="10.109375" style="2" bestFit="1" customWidth="1"/>
    <col min="3" max="3" width="8.77734375" style="2" customWidth="1"/>
    <col min="4" max="8" width="7.6640625" style="2" bestFit="1" customWidth="1"/>
    <col min="9" max="9" width="11.88671875" style="2" bestFit="1" customWidth="1"/>
    <col min="10" max="16384" width="11.5546875" style="2"/>
  </cols>
  <sheetData>
    <row r="1" spans="1:16" x14ac:dyDescent="0.3">
      <c r="A1" s="8" t="s">
        <v>40</v>
      </c>
    </row>
    <row r="3" spans="1:16" ht="18" x14ac:dyDescent="0.35">
      <c r="B3" s="9" t="s">
        <v>87</v>
      </c>
    </row>
    <row r="4" spans="1:16" hidden="1" x14ac:dyDescent="0.3">
      <c r="B4" s="10" t="s">
        <v>6</v>
      </c>
      <c r="C4" s="2" t="s">
        <v>85</v>
      </c>
    </row>
    <row r="6" spans="1:16" ht="28.8" x14ac:dyDescent="0.3">
      <c r="B6" s="17" t="s">
        <v>29</v>
      </c>
      <c r="C6" s="17" t="s">
        <v>46</v>
      </c>
      <c r="I6" s="27"/>
    </row>
    <row r="7" spans="1:16" x14ac:dyDescent="0.3">
      <c r="B7" s="10" t="s">
        <v>4</v>
      </c>
      <c r="C7" s="13" t="s">
        <v>15</v>
      </c>
      <c r="D7" s="13" t="s">
        <v>24</v>
      </c>
      <c r="E7" s="13" t="s">
        <v>14</v>
      </c>
      <c r="F7" s="13" t="s">
        <v>13</v>
      </c>
      <c r="G7" s="13" t="s">
        <v>2</v>
      </c>
      <c r="H7" s="13" t="s">
        <v>7</v>
      </c>
      <c r="I7" s="27"/>
      <c r="J7" s="36" t="s">
        <v>4</v>
      </c>
      <c r="K7" s="36" t="s">
        <v>15</v>
      </c>
      <c r="L7" s="36" t="s">
        <v>24</v>
      </c>
      <c r="M7" s="36" t="s">
        <v>14</v>
      </c>
      <c r="N7" s="36" t="s">
        <v>13</v>
      </c>
      <c r="O7" s="36" t="s">
        <v>2</v>
      </c>
      <c r="P7" s="36" t="s">
        <v>7</v>
      </c>
    </row>
    <row r="8" spans="1:16" x14ac:dyDescent="0.3">
      <c r="B8" s="11" t="s">
        <v>3</v>
      </c>
      <c r="C8" s="25">
        <v>5.8999999999999997E-2</v>
      </c>
      <c r="D8" s="25">
        <v>5.2299999999999999E-2</v>
      </c>
      <c r="E8" s="25">
        <v>3.6499999999999998E-2</v>
      </c>
      <c r="F8" s="25">
        <v>3.9899999999999998E-2</v>
      </c>
      <c r="G8" s="25">
        <v>3.2399999999999998E-2</v>
      </c>
      <c r="H8" s="25">
        <v>4.82E-2</v>
      </c>
      <c r="I8" s="27"/>
      <c r="J8" s="36" t="s">
        <v>3</v>
      </c>
      <c r="K8" s="38">
        <f>GETPIVOTDATA("Sí",$B$6,"Género","Ambos","Curso egreso","2012-13")</f>
        <v>5.8999999999999997E-2</v>
      </c>
      <c r="L8" s="38">
        <f>GETPIVOTDATA("Sí",$B$6,"Género","Ambos","Curso egreso","2013-14")</f>
        <v>5.2299999999999999E-2</v>
      </c>
      <c r="M8" s="38">
        <f>GETPIVOTDATA("Sí",$B$6,"Género","Ambos","Curso egreso","2014-15")</f>
        <v>3.6499999999999998E-2</v>
      </c>
      <c r="N8" s="38">
        <f>GETPIVOTDATA("Sí",$B$6,"Género","Ambos","Curso egreso","2015-16")</f>
        <v>3.9899999999999998E-2</v>
      </c>
      <c r="O8" s="38">
        <f>GETPIVOTDATA("Sí",$B$6,"Género","Ambos","Curso egreso","2016-17")</f>
        <v>3.2399999999999998E-2</v>
      </c>
      <c r="P8" s="38">
        <f>GETPIVOTDATA("Sí",$B$6,"Género","Ambos","Curso egreso","2017-18")</f>
        <v>4.82E-2</v>
      </c>
    </row>
    <row r="9" spans="1:16" x14ac:dyDescent="0.3">
      <c r="B9" s="2" t="s">
        <v>1</v>
      </c>
      <c r="C9" s="26">
        <v>3.4700000000000002E-2</v>
      </c>
      <c r="D9" s="26">
        <v>3.1099999999999999E-2</v>
      </c>
      <c r="E9" s="26">
        <v>3.1099999999999999E-2</v>
      </c>
      <c r="F9" s="26">
        <v>3.1199999999999999E-2</v>
      </c>
      <c r="G9" s="26">
        <v>2.3099999999999999E-2</v>
      </c>
      <c r="H9" s="26">
        <v>4.7800000000000002E-2</v>
      </c>
      <c r="I9" s="27"/>
      <c r="J9" s="36" t="s">
        <v>1</v>
      </c>
      <c r="K9" s="38">
        <f>GETPIVOTDATA("Sí",$B$6,"Género","Mujer","Curso egreso","2012-13")</f>
        <v>3.4700000000000002E-2</v>
      </c>
      <c r="L9" s="38">
        <f>GETPIVOTDATA("Sí",$B$6,"Género","Mujer","Curso egreso","2013-14")</f>
        <v>3.1099999999999999E-2</v>
      </c>
      <c r="M9" s="38">
        <f>GETPIVOTDATA("Sí",$B$6,"Género","Mujer","Curso egreso","2014-15")</f>
        <v>3.1099999999999999E-2</v>
      </c>
      <c r="N9" s="38">
        <f>GETPIVOTDATA("Sí",$B$6,"Género","Mujer","Curso egreso","2015-16")</f>
        <v>3.1199999999999999E-2</v>
      </c>
      <c r="O9" s="38">
        <f>GETPIVOTDATA("Sí",$B$6,"Género","Mujer","Curso egreso","2016-17")</f>
        <v>2.3099999999999999E-2</v>
      </c>
      <c r="P9" s="38">
        <f>GETPIVOTDATA("Sí",$B$6,"Género","Mujer","Curso egreso","2017-18")</f>
        <v>4.7800000000000002E-2</v>
      </c>
    </row>
    <row r="10" spans="1:16" x14ac:dyDescent="0.3">
      <c r="B10" s="2" t="s">
        <v>0</v>
      </c>
      <c r="C10" s="26">
        <v>9.0200000000000002E-2</v>
      </c>
      <c r="D10" s="26">
        <v>7.6399999999999996E-2</v>
      </c>
      <c r="E10" s="26">
        <v>4.41E-2</v>
      </c>
      <c r="F10" s="26">
        <v>5.2200000000000003E-2</v>
      </c>
      <c r="G10" s="26">
        <v>4.5199999999999997E-2</v>
      </c>
      <c r="H10" s="26">
        <v>4.87E-2</v>
      </c>
      <c r="I10" s="27"/>
      <c r="J10" s="36" t="s">
        <v>0</v>
      </c>
      <c r="K10" s="38">
        <f>GETPIVOTDATA("Sí",$B$6,"Género","Hombre","Curso egreso","2012-13")</f>
        <v>9.0200000000000002E-2</v>
      </c>
      <c r="L10" s="38">
        <f>GETPIVOTDATA("Sí",$B$6,"Género","Hombre","Curso egreso","2013-14")</f>
        <v>7.6399999999999996E-2</v>
      </c>
      <c r="M10" s="38">
        <f>GETPIVOTDATA("Sí",$B$6,"Género","Hombre","Curso egreso","2014-15")</f>
        <v>4.41E-2</v>
      </c>
      <c r="N10" s="38">
        <f>GETPIVOTDATA("Sí",$B$6,"Género","Hombre","Curso egreso","2015-16")</f>
        <v>5.2200000000000003E-2</v>
      </c>
      <c r="O10" s="38">
        <f>GETPIVOTDATA("Sí",$B$6,"Género","Hombre","Curso egreso","2016-17")</f>
        <v>4.5199999999999997E-2</v>
      </c>
      <c r="P10" s="38">
        <f>GETPIVOTDATA("Sí",$B$6,"Género","Hombre","Curso egreso","2017-18")</f>
        <v>4.87E-2</v>
      </c>
    </row>
    <row r="11" spans="1:16" x14ac:dyDescent="0.3">
      <c r="B11" s="27"/>
      <c r="C11" s="27"/>
      <c r="D11" s="27"/>
      <c r="E11" s="27"/>
      <c r="F11" s="27"/>
      <c r="G11" s="27"/>
      <c r="H11" s="27"/>
      <c r="I11" s="27"/>
    </row>
  </sheetData>
  <hyperlinks>
    <hyperlink ref="A1" location="Índice!A1" display="Volver al índice" xr:uid="{4CFD8F7E-01FD-4F4B-9BE0-39946995C108}"/>
  </hyperlinks>
  <pageMargins left="0.7" right="0.7" top="0.75" bottom="0.75" header="0.3" footer="0.3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15FEF-88F3-4643-BC02-4AEA85BCC223}">
  <dimension ref="A1:I13"/>
  <sheetViews>
    <sheetView showGridLines="0" workbookViewId="0"/>
  </sheetViews>
  <sheetFormatPr baseColWidth="10" defaultRowHeight="14.4" x14ac:dyDescent="0.3"/>
  <cols>
    <col min="1" max="1" width="2.77734375" style="2" customWidth="1"/>
    <col min="2" max="2" width="18" style="2" bestFit="1" customWidth="1"/>
    <col min="3" max="3" width="10.88671875" style="2" customWidth="1"/>
    <col min="4" max="9" width="8.77734375" style="2" customWidth="1"/>
    <col min="10" max="10" width="11.88671875" style="2" bestFit="1" customWidth="1"/>
    <col min="11" max="16384" width="11.5546875" style="2"/>
  </cols>
  <sheetData>
    <row r="1" spans="1:9" x14ac:dyDescent="0.3">
      <c r="A1" s="8" t="s">
        <v>40</v>
      </c>
    </row>
    <row r="3" spans="1:9" ht="18" x14ac:dyDescent="0.35">
      <c r="B3" s="9" t="s">
        <v>78</v>
      </c>
    </row>
    <row r="4" spans="1:9" hidden="1" x14ac:dyDescent="0.3">
      <c r="B4" s="10" t="s">
        <v>6</v>
      </c>
      <c r="C4" s="2" t="s">
        <v>77</v>
      </c>
    </row>
    <row r="6" spans="1:9" ht="28.8" x14ac:dyDescent="0.3">
      <c r="B6" s="18" t="s">
        <v>69</v>
      </c>
      <c r="C6" s="12"/>
      <c r="D6" s="17" t="s">
        <v>46</v>
      </c>
    </row>
    <row r="7" spans="1:9" x14ac:dyDescent="0.3">
      <c r="B7" s="10" t="s">
        <v>33</v>
      </c>
      <c r="C7" s="10" t="s">
        <v>4</v>
      </c>
      <c r="D7" s="13" t="s">
        <v>15</v>
      </c>
      <c r="E7" s="13" t="s">
        <v>24</v>
      </c>
      <c r="F7" s="13" t="s">
        <v>14</v>
      </c>
      <c r="G7" s="13" t="s">
        <v>13</v>
      </c>
      <c r="H7" s="13" t="s">
        <v>2</v>
      </c>
      <c r="I7" s="13" t="s">
        <v>7</v>
      </c>
    </row>
    <row r="8" spans="1:9" x14ac:dyDescent="0.3">
      <c r="B8" s="2" t="s">
        <v>34</v>
      </c>
      <c r="C8" s="11" t="s">
        <v>3</v>
      </c>
      <c r="D8" s="25">
        <v>0.15870000000000001</v>
      </c>
      <c r="E8" s="25">
        <v>0.18260000000000001</v>
      </c>
      <c r="F8" s="25">
        <v>0.1714</v>
      </c>
      <c r="G8" s="25">
        <v>0.17519999999999999</v>
      </c>
      <c r="H8" s="25">
        <v>0.2006</v>
      </c>
      <c r="I8" s="25">
        <v>0.1787</v>
      </c>
    </row>
    <row r="9" spans="1:9" x14ac:dyDescent="0.3">
      <c r="C9" s="2" t="s">
        <v>0</v>
      </c>
      <c r="D9" s="26">
        <v>0.18210000000000001</v>
      </c>
      <c r="E9" s="26">
        <v>0.21429999999999999</v>
      </c>
      <c r="F9" s="26">
        <v>0.22570000000000001</v>
      </c>
      <c r="G9" s="26">
        <v>0.217</v>
      </c>
      <c r="H9" s="26">
        <v>0.21460000000000001</v>
      </c>
      <c r="I9" s="26">
        <v>0.216</v>
      </c>
    </row>
    <row r="10" spans="1:9" x14ac:dyDescent="0.3">
      <c r="C10" s="2" t="s">
        <v>1</v>
      </c>
      <c r="D10" s="26">
        <v>0.1411</v>
      </c>
      <c r="E10" s="26">
        <v>0.15359999999999999</v>
      </c>
      <c r="F10" s="26">
        <v>0.1336</v>
      </c>
      <c r="G10" s="26">
        <v>0.14510000000000001</v>
      </c>
      <c r="H10" s="26">
        <v>0.19009999999999999</v>
      </c>
      <c r="I10" s="26">
        <v>0.1525</v>
      </c>
    </row>
    <row r="11" spans="1:9" x14ac:dyDescent="0.3">
      <c r="B11" s="2" t="s">
        <v>35</v>
      </c>
      <c r="C11" s="11" t="s">
        <v>3</v>
      </c>
      <c r="D11" s="25">
        <v>0.84130000000000005</v>
      </c>
      <c r="E11" s="25">
        <v>0.81740000000000002</v>
      </c>
      <c r="F11" s="25">
        <v>0.8286</v>
      </c>
      <c r="G11" s="25">
        <v>0.82479999999999998</v>
      </c>
      <c r="H11" s="25">
        <v>0.7994</v>
      </c>
      <c r="I11" s="25">
        <v>0.82130000000000003</v>
      </c>
    </row>
    <row r="12" spans="1:9" x14ac:dyDescent="0.3">
      <c r="C12" s="2" t="s">
        <v>0</v>
      </c>
      <c r="D12" s="26">
        <v>0.81789999999999996</v>
      </c>
      <c r="E12" s="26">
        <v>0.78569999999999995</v>
      </c>
      <c r="F12" s="26">
        <v>0.77429999999999999</v>
      </c>
      <c r="G12" s="26">
        <v>0.78300000000000003</v>
      </c>
      <c r="H12" s="26">
        <v>0.78539999999999999</v>
      </c>
      <c r="I12" s="26">
        <v>0.78400000000000003</v>
      </c>
    </row>
    <row r="13" spans="1:9" x14ac:dyDescent="0.3">
      <c r="C13" s="2" t="s">
        <v>1</v>
      </c>
      <c r="D13" s="26">
        <v>0.8589</v>
      </c>
      <c r="E13" s="26">
        <v>0.84640000000000004</v>
      </c>
      <c r="F13" s="26">
        <v>0.86639999999999995</v>
      </c>
      <c r="G13" s="26">
        <v>0.85489999999999999</v>
      </c>
      <c r="H13" s="26">
        <v>0.80989999999999995</v>
      </c>
      <c r="I13" s="26">
        <v>0.84750000000000003</v>
      </c>
    </row>
  </sheetData>
  <hyperlinks>
    <hyperlink ref="A1" location="Índice!A1" display="Volver al índice" xr:uid="{48CE8F7F-0701-4121-870B-0E01A7BA5698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19172-17DF-47E0-9180-705D0BBC4E3C}">
  <dimension ref="A1:I13"/>
  <sheetViews>
    <sheetView showGridLines="0" workbookViewId="0"/>
  </sheetViews>
  <sheetFormatPr baseColWidth="10" defaultRowHeight="14.4" x14ac:dyDescent="0.3"/>
  <cols>
    <col min="1" max="1" width="2.77734375" style="2" customWidth="1"/>
    <col min="2" max="2" width="18" style="2" bestFit="1" customWidth="1"/>
    <col min="3" max="3" width="9.33203125" style="2" bestFit="1" customWidth="1"/>
    <col min="4" max="9" width="8.77734375" style="2" customWidth="1"/>
    <col min="10" max="10" width="11.88671875" style="2" bestFit="1" customWidth="1"/>
    <col min="11" max="16384" width="11.5546875" style="2"/>
  </cols>
  <sheetData>
    <row r="1" spans="1:9" x14ac:dyDescent="0.3">
      <c r="A1" s="8" t="s">
        <v>40</v>
      </c>
    </row>
    <row r="3" spans="1:9" ht="18" x14ac:dyDescent="0.35">
      <c r="B3" s="9" t="s">
        <v>82</v>
      </c>
    </row>
    <row r="4" spans="1:9" hidden="1" x14ac:dyDescent="0.3">
      <c r="B4" s="10" t="s">
        <v>6</v>
      </c>
      <c r="C4" s="2" t="s">
        <v>81</v>
      </c>
    </row>
    <row r="6" spans="1:9" ht="28.8" x14ac:dyDescent="0.3">
      <c r="B6" s="18" t="s">
        <v>69</v>
      </c>
      <c r="C6" s="12"/>
      <c r="D6" s="17" t="s">
        <v>46</v>
      </c>
    </row>
    <row r="7" spans="1:9" x14ac:dyDescent="0.3">
      <c r="B7" s="10" t="s">
        <v>36</v>
      </c>
      <c r="C7" s="10" t="s">
        <v>4</v>
      </c>
      <c r="D7" s="13" t="s">
        <v>15</v>
      </c>
      <c r="E7" s="13" t="s">
        <v>24</v>
      </c>
      <c r="F7" s="13" t="s">
        <v>14</v>
      </c>
      <c r="G7" s="13" t="s">
        <v>13</v>
      </c>
      <c r="H7" s="13" t="s">
        <v>2</v>
      </c>
      <c r="I7" s="13" t="s">
        <v>7</v>
      </c>
    </row>
    <row r="8" spans="1:9" x14ac:dyDescent="0.3">
      <c r="B8" s="2" t="s">
        <v>38</v>
      </c>
      <c r="C8" s="11" t="s">
        <v>3</v>
      </c>
      <c r="D8" s="25">
        <v>0.64680000000000004</v>
      </c>
      <c r="E8" s="25">
        <v>0.65500000000000003</v>
      </c>
      <c r="F8" s="25">
        <v>0.64939999999999998</v>
      </c>
      <c r="G8" s="25">
        <v>0.64949999999999997</v>
      </c>
      <c r="H8" s="25">
        <v>0.68679999999999997</v>
      </c>
      <c r="I8" s="25">
        <v>0.61699999999999999</v>
      </c>
    </row>
    <row r="9" spans="1:9" x14ac:dyDescent="0.3">
      <c r="C9" s="2" t="s">
        <v>0</v>
      </c>
      <c r="D9" s="26">
        <v>0.66710000000000003</v>
      </c>
      <c r="E9" s="26">
        <v>0.70589999999999997</v>
      </c>
      <c r="F9" s="26">
        <v>0.69320000000000004</v>
      </c>
      <c r="G9" s="26">
        <v>0.69179999999999997</v>
      </c>
      <c r="H9" s="26">
        <v>0.7228</v>
      </c>
      <c r="I9" s="26">
        <v>0.67</v>
      </c>
    </row>
    <row r="10" spans="1:9" x14ac:dyDescent="0.3">
      <c r="C10" s="2" t="s">
        <v>1</v>
      </c>
      <c r="D10" s="26">
        <v>0.63149999999999995</v>
      </c>
      <c r="E10" s="26">
        <v>0.60870000000000002</v>
      </c>
      <c r="F10" s="26">
        <v>0.61890000000000001</v>
      </c>
      <c r="G10" s="26">
        <v>0.61899999999999999</v>
      </c>
      <c r="H10" s="26">
        <v>0.66010000000000002</v>
      </c>
      <c r="I10" s="26">
        <v>0.57999999999999996</v>
      </c>
    </row>
    <row r="11" spans="1:9" x14ac:dyDescent="0.3">
      <c r="B11" s="2" t="s">
        <v>37</v>
      </c>
      <c r="C11" s="11" t="s">
        <v>3</v>
      </c>
      <c r="D11" s="25">
        <v>0.35320000000000001</v>
      </c>
      <c r="E11" s="25">
        <v>0.34499999999999997</v>
      </c>
      <c r="F11" s="25">
        <v>0.35060000000000002</v>
      </c>
      <c r="G11" s="25">
        <v>0.35049999999999998</v>
      </c>
      <c r="H11" s="25">
        <v>0.31319999999999998</v>
      </c>
      <c r="I11" s="25">
        <v>0.38300000000000001</v>
      </c>
    </row>
    <row r="12" spans="1:9" x14ac:dyDescent="0.3">
      <c r="C12" s="2" t="s">
        <v>0</v>
      </c>
      <c r="D12" s="26">
        <v>0.33289999999999997</v>
      </c>
      <c r="E12" s="26">
        <v>0.29409999999999997</v>
      </c>
      <c r="F12" s="26">
        <v>0.30680000000000002</v>
      </c>
      <c r="G12" s="26">
        <v>0.30819999999999997</v>
      </c>
      <c r="H12" s="26">
        <v>0.2772</v>
      </c>
      <c r="I12" s="26">
        <v>0.33</v>
      </c>
    </row>
    <row r="13" spans="1:9" x14ac:dyDescent="0.3">
      <c r="C13" s="2" t="s">
        <v>1</v>
      </c>
      <c r="D13" s="26">
        <v>0.36849999999999999</v>
      </c>
      <c r="E13" s="26">
        <v>0.39129999999999998</v>
      </c>
      <c r="F13" s="26">
        <v>0.38109999999999999</v>
      </c>
      <c r="G13" s="26">
        <v>0.38100000000000001</v>
      </c>
      <c r="H13" s="26">
        <v>0.33989999999999998</v>
      </c>
      <c r="I13" s="26">
        <v>0.42</v>
      </c>
    </row>
  </sheetData>
  <hyperlinks>
    <hyperlink ref="A1" location="Índice!A1" display="Volver al índice" xr:uid="{A1490C97-D126-4364-85D0-7938D3D76917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19D81-05AB-41A6-83B9-3A00E80CB3C7}">
  <dimension ref="A1:P11"/>
  <sheetViews>
    <sheetView showGridLines="0" workbookViewId="0"/>
  </sheetViews>
  <sheetFormatPr baseColWidth="10" defaultRowHeight="14.4" x14ac:dyDescent="0.3"/>
  <cols>
    <col min="1" max="1" width="2.77734375" style="2" customWidth="1"/>
    <col min="2" max="2" width="16.5546875" style="2" bestFit="1" customWidth="1"/>
    <col min="3" max="8" width="10" style="2" customWidth="1"/>
    <col min="9" max="9" width="12" style="2" bestFit="1" customWidth="1"/>
    <col min="10" max="16384" width="11.5546875" style="2"/>
  </cols>
  <sheetData>
    <row r="1" spans="1:16" x14ac:dyDescent="0.3">
      <c r="A1" s="8" t="s">
        <v>40</v>
      </c>
    </row>
    <row r="3" spans="1:16" ht="18" x14ac:dyDescent="0.35">
      <c r="B3" s="9" t="s">
        <v>54</v>
      </c>
    </row>
    <row r="4" spans="1:16" hidden="1" x14ac:dyDescent="0.3">
      <c r="B4" s="10" t="s">
        <v>6</v>
      </c>
      <c r="C4" s="2" t="s">
        <v>55</v>
      </c>
    </row>
    <row r="6" spans="1:16" ht="28.8" x14ac:dyDescent="0.3">
      <c r="B6" s="17" t="s">
        <v>56</v>
      </c>
      <c r="C6" s="17" t="s">
        <v>46</v>
      </c>
      <c r="I6"/>
    </row>
    <row r="7" spans="1:16" x14ac:dyDescent="0.3">
      <c r="B7" s="10" t="s">
        <v>4</v>
      </c>
      <c r="C7" s="21" t="s">
        <v>15</v>
      </c>
      <c r="D7" s="21" t="s">
        <v>24</v>
      </c>
      <c r="E7" s="21" t="s">
        <v>14</v>
      </c>
      <c r="F7" s="21" t="s">
        <v>13</v>
      </c>
      <c r="G7" s="21" t="s">
        <v>2</v>
      </c>
      <c r="H7" s="21" t="s">
        <v>7</v>
      </c>
      <c r="I7"/>
      <c r="J7" s="36" t="s">
        <v>4</v>
      </c>
      <c r="K7" s="36" t="s">
        <v>15</v>
      </c>
      <c r="L7" s="36" t="s">
        <v>24</v>
      </c>
      <c r="M7" s="36" t="s">
        <v>14</v>
      </c>
      <c r="N7" s="36" t="s">
        <v>13</v>
      </c>
      <c r="O7" s="36" t="s">
        <v>2</v>
      </c>
      <c r="P7" s="36" t="s">
        <v>7</v>
      </c>
    </row>
    <row r="8" spans="1:16" x14ac:dyDescent="0.3">
      <c r="B8" s="11" t="s">
        <v>3</v>
      </c>
      <c r="C8" s="19">
        <v>834.47</v>
      </c>
      <c r="D8" s="19">
        <v>968.92</v>
      </c>
      <c r="E8" s="19">
        <v>882.93</v>
      </c>
      <c r="F8" s="19">
        <v>925.58500000000004</v>
      </c>
      <c r="G8" s="19">
        <v>975.24</v>
      </c>
      <c r="H8" s="19">
        <v>1086.3229040097206</v>
      </c>
      <c r="I8"/>
      <c r="J8" s="36" t="s">
        <v>3</v>
      </c>
      <c r="K8" s="39">
        <f>GETPIVOTDATA("Salario",$B$6,"Género","Ambos","Curso egreso","2012-13")</f>
        <v>834.47</v>
      </c>
      <c r="L8" s="39">
        <f>GETPIVOTDATA("Salario",$B$6,"Género","Ambos","Curso egreso","2013-14")</f>
        <v>968.92</v>
      </c>
      <c r="M8" s="39">
        <f>GETPIVOTDATA("Salario",$B$6,"Género","Ambos","Curso egreso","2014-15")</f>
        <v>882.93</v>
      </c>
      <c r="N8" s="39">
        <f>GETPIVOTDATA("Salario",$B$6,"Género","Ambos","Curso egreso","2015-16")</f>
        <v>925.58500000000004</v>
      </c>
      <c r="O8" s="39">
        <f>GETPIVOTDATA("Salario",$B$6,"Género","Ambos","Curso egreso","2016-17")</f>
        <v>975.24</v>
      </c>
      <c r="P8" s="39">
        <f>GETPIVOTDATA("Salario",$B$6,"Género","Ambos","Curso egreso","2017-18")</f>
        <v>1086.3229040097206</v>
      </c>
    </row>
    <row r="9" spans="1:16" x14ac:dyDescent="0.3">
      <c r="B9" s="2" t="s">
        <v>1</v>
      </c>
      <c r="C9" s="20">
        <v>790.71</v>
      </c>
      <c r="D9" s="20">
        <v>889.05</v>
      </c>
      <c r="E9" s="20">
        <v>829.13</v>
      </c>
      <c r="F9" s="20">
        <v>882.06500000000005</v>
      </c>
      <c r="G9" s="20">
        <v>944.58</v>
      </c>
      <c r="H9" s="20">
        <v>1055.7531446540881</v>
      </c>
      <c r="I9"/>
      <c r="J9" s="36" t="s">
        <v>1</v>
      </c>
      <c r="K9" s="39">
        <f>GETPIVOTDATA("Salario",$B$6,"Género","Mujer","Curso egreso","2012-13")</f>
        <v>790.71</v>
      </c>
      <c r="L9" s="39">
        <f>GETPIVOTDATA("Salario",$B$6,"Género","Mujer","Curso egreso","2013-14")</f>
        <v>889.05</v>
      </c>
      <c r="M9" s="39">
        <f>GETPIVOTDATA("Salario",$B$6,"Género","Mujer","Curso egreso","2014-15")</f>
        <v>829.13</v>
      </c>
      <c r="N9" s="39">
        <f>GETPIVOTDATA("Salario",$B$6,"Género","Mujer","Curso egreso","2015-16")</f>
        <v>882.06500000000005</v>
      </c>
      <c r="O9" s="39">
        <f>GETPIVOTDATA("Salario",$B$6,"Género","Mujer","Curso egreso","2016-17")</f>
        <v>944.58</v>
      </c>
      <c r="P9" s="39">
        <f>GETPIVOTDATA("Salario",$B$6,"Género","Mujer","Curso egreso","2017-18")</f>
        <v>1055.7531446540881</v>
      </c>
    </row>
    <row r="10" spans="1:16" x14ac:dyDescent="0.3">
      <c r="B10" s="2" t="s">
        <v>0</v>
      </c>
      <c r="C10" s="20">
        <v>889.78</v>
      </c>
      <c r="D10" s="20">
        <v>1050.25</v>
      </c>
      <c r="E10" s="20">
        <v>958.61</v>
      </c>
      <c r="F10" s="20">
        <v>984.69</v>
      </c>
      <c r="G10" s="20">
        <v>1015.66</v>
      </c>
      <c r="H10" s="20">
        <v>1128.4667630057804</v>
      </c>
      <c r="I10"/>
      <c r="J10" s="36" t="s">
        <v>0</v>
      </c>
      <c r="K10" s="39">
        <f>GETPIVOTDATA("Salario",$B$6,"Género","Hombre","Curso egreso","2012-13")</f>
        <v>889.78</v>
      </c>
      <c r="L10" s="39">
        <f>GETPIVOTDATA("Salario",$B$6,"Género","Hombre","Curso egreso","2013-14")</f>
        <v>1050.25</v>
      </c>
      <c r="M10" s="39">
        <f>GETPIVOTDATA("Salario",$B$6,"Género","Hombre","Curso egreso","2014-15")</f>
        <v>958.61</v>
      </c>
      <c r="N10" s="39">
        <f>GETPIVOTDATA("Salario",$B$6,"Género","Hombre","Curso egreso","2015-16")</f>
        <v>984.69</v>
      </c>
      <c r="O10" s="39">
        <f>GETPIVOTDATA("Salario",$B$6,"Género","Hombre","Curso egreso","2016-17")</f>
        <v>1015.66</v>
      </c>
      <c r="P10" s="39">
        <f>GETPIVOTDATA("Salario",$B$6,"Género","Hombre","Curso egreso","2017-18")</f>
        <v>1128.4667630057804</v>
      </c>
    </row>
    <row r="11" spans="1:16" x14ac:dyDescent="0.3">
      <c r="B11"/>
      <c r="C11"/>
      <c r="D11"/>
      <c r="E11"/>
      <c r="F11"/>
      <c r="G11"/>
      <c r="H11"/>
      <c r="I11"/>
    </row>
  </sheetData>
  <hyperlinks>
    <hyperlink ref="A1" location="Índice!A1" display="Volver al índice" xr:uid="{8C6A6BD0-24F9-4F04-9CBA-72C3AAF272D6}"/>
  </hyperlinks>
  <pageMargins left="0.7" right="0.7" top="0.75" bottom="0.75" header="0.3" footer="0.3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ED3ED-9AB6-49F9-BDC1-1CF7F7EC47A1}">
  <dimension ref="A1:I11"/>
  <sheetViews>
    <sheetView showGridLines="0" workbookViewId="0"/>
  </sheetViews>
  <sheetFormatPr baseColWidth="10" defaultRowHeight="14.4" x14ac:dyDescent="0.3"/>
  <cols>
    <col min="1" max="1" width="2.77734375" style="2" customWidth="1"/>
    <col min="2" max="2" width="12.109375" style="2" customWidth="1"/>
    <col min="3" max="8" width="8.77734375" style="2" customWidth="1"/>
    <col min="9" max="9" width="11.88671875" style="2" bestFit="1" customWidth="1"/>
    <col min="10" max="16384" width="11.5546875" style="2"/>
  </cols>
  <sheetData>
    <row r="1" spans="1:9" x14ac:dyDescent="0.3">
      <c r="A1" s="8" t="s">
        <v>40</v>
      </c>
    </row>
    <row r="3" spans="1:9" ht="18" x14ac:dyDescent="0.35">
      <c r="B3" s="9" t="s">
        <v>43</v>
      </c>
    </row>
    <row r="4" spans="1:9" hidden="1" x14ac:dyDescent="0.3">
      <c r="B4" s="10" t="s">
        <v>6</v>
      </c>
      <c r="C4" s="2" t="s">
        <v>44</v>
      </c>
    </row>
    <row r="6" spans="1:9" ht="28.8" x14ac:dyDescent="0.3">
      <c r="B6" s="17" t="s">
        <v>48</v>
      </c>
      <c r="C6" s="16" t="s">
        <v>46</v>
      </c>
      <c r="I6" s="1"/>
    </row>
    <row r="7" spans="1:9" x14ac:dyDescent="0.3">
      <c r="B7" s="10" t="s">
        <v>4</v>
      </c>
      <c r="C7" s="13" t="s">
        <v>15</v>
      </c>
      <c r="D7" s="13" t="s">
        <v>24</v>
      </c>
      <c r="E7" s="13" t="s">
        <v>14</v>
      </c>
      <c r="F7" s="13" t="s">
        <v>13</v>
      </c>
      <c r="G7" s="13" t="s">
        <v>2</v>
      </c>
      <c r="H7" s="13" t="s">
        <v>7</v>
      </c>
      <c r="I7" s="1"/>
    </row>
    <row r="8" spans="1:9" x14ac:dyDescent="0.3">
      <c r="B8" s="11" t="s">
        <v>3</v>
      </c>
      <c r="C8" s="15">
        <v>5.65</v>
      </c>
      <c r="D8" s="15">
        <v>7.45</v>
      </c>
      <c r="E8" s="15">
        <v>5.37</v>
      </c>
      <c r="F8" s="15">
        <v>5.86</v>
      </c>
      <c r="G8" s="15">
        <v>5.95</v>
      </c>
      <c r="H8" s="15">
        <v>6.01</v>
      </c>
      <c r="I8" s="1"/>
    </row>
    <row r="9" spans="1:9" x14ac:dyDescent="0.3">
      <c r="B9" s="2" t="s">
        <v>1</v>
      </c>
      <c r="C9" s="14">
        <v>5.64</v>
      </c>
      <c r="D9" s="14">
        <v>7.47</v>
      </c>
      <c r="E9" s="14">
        <v>5.52</v>
      </c>
      <c r="F9" s="14">
        <v>5.95</v>
      </c>
      <c r="G9" s="14">
        <v>5.98</v>
      </c>
      <c r="H9" s="14">
        <v>5.85</v>
      </c>
      <c r="I9" s="1"/>
    </row>
    <row r="10" spans="1:9" x14ac:dyDescent="0.3">
      <c r="B10" s="2" t="s">
        <v>0</v>
      </c>
      <c r="C10" s="14">
        <v>5.66</v>
      </c>
      <c r="D10" s="14">
        <v>7.43</v>
      </c>
      <c r="E10" s="14">
        <v>5.16</v>
      </c>
      <c r="F10" s="14">
        <v>5.73</v>
      </c>
      <c r="G10" s="14">
        <v>5.92</v>
      </c>
      <c r="H10" s="14">
        <v>6.25</v>
      </c>
      <c r="I10" s="1"/>
    </row>
    <row r="11" spans="1:9" x14ac:dyDescent="0.3">
      <c r="B11" s="1"/>
      <c r="C11" s="1"/>
      <c r="D11" s="1"/>
      <c r="E11" s="1"/>
      <c r="F11" s="1"/>
      <c r="G11" s="1"/>
      <c r="H11" s="1"/>
      <c r="I11" s="1"/>
    </row>
  </sheetData>
  <hyperlinks>
    <hyperlink ref="A1" location="Índice!A1" display="Volver al índice" xr:uid="{55EEC458-CC2A-47AB-BD92-3463DC7F7B9C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37B4B-F587-49C0-930C-B7DB75D5BE39}">
  <dimension ref="A1:P11"/>
  <sheetViews>
    <sheetView showGridLines="0" workbookViewId="0"/>
  </sheetViews>
  <sheetFormatPr baseColWidth="10" defaultRowHeight="14.4" x14ac:dyDescent="0.3"/>
  <cols>
    <col min="1" max="1" width="2.77734375" style="2" customWidth="1"/>
    <col min="2" max="2" width="10.109375" style="2" bestFit="1" customWidth="1"/>
    <col min="3" max="3" width="8.77734375" style="2" customWidth="1"/>
    <col min="4" max="8" width="7.6640625" style="2" bestFit="1" customWidth="1"/>
    <col min="9" max="9" width="11.88671875" style="2" bestFit="1" customWidth="1"/>
    <col min="10" max="16384" width="11.5546875" style="2"/>
  </cols>
  <sheetData>
    <row r="1" spans="1:16" x14ac:dyDescent="0.3">
      <c r="A1" s="8" t="s">
        <v>40</v>
      </c>
    </row>
    <row r="3" spans="1:16" ht="18" x14ac:dyDescent="0.35">
      <c r="B3" s="9" t="s">
        <v>64</v>
      </c>
    </row>
    <row r="4" spans="1:16" hidden="1" x14ac:dyDescent="0.3">
      <c r="B4" s="10" t="s">
        <v>6</v>
      </c>
      <c r="C4" s="2" t="s">
        <v>65</v>
      </c>
    </row>
    <row r="6" spans="1:16" ht="28.8" x14ac:dyDescent="0.3">
      <c r="B6" s="17" t="s">
        <v>29</v>
      </c>
      <c r="C6" s="17" t="s">
        <v>46</v>
      </c>
      <c r="I6" s="1"/>
    </row>
    <row r="7" spans="1:16" x14ac:dyDescent="0.3">
      <c r="B7" s="10" t="s">
        <v>4</v>
      </c>
      <c r="C7" s="13" t="s">
        <v>15</v>
      </c>
      <c r="D7" s="13" t="s">
        <v>24</v>
      </c>
      <c r="E7" s="13" t="s">
        <v>14</v>
      </c>
      <c r="F7" s="13" t="s">
        <v>13</v>
      </c>
      <c r="G7" s="13" t="s">
        <v>2</v>
      </c>
      <c r="H7" s="13" t="s">
        <v>7</v>
      </c>
      <c r="I7" s="1"/>
      <c r="J7" s="36" t="s">
        <v>4</v>
      </c>
      <c r="K7" s="36" t="s">
        <v>15</v>
      </c>
      <c r="L7" s="36" t="s">
        <v>24</v>
      </c>
      <c r="M7" s="36" t="s">
        <v>14</v>
      </c>
      <c r="N7" s="36" t="s">
        <v>13</v>
      </c>
      <c r="O7" s="36" t="s">
        <v>2</v>
      </c>
      <c r="P7" s="36" t="s">
        <v>7</v>
      </c>
    </row>
    <row r="8" spans="1:16" x14ac:dyDescent="0.3">
      <c r="B8" s="11" t="s">
        <v>3</v>
      </c>
      <c r="C8" s="25">
        <v>0.60519999999999996</v>
      </c>
      <c r="D8" s="25">
        <v>0.48759999999999998</v>
      </c>
      <c r="E8" s="25">
        <v>0.71350000000000002</v>
      </c>
      <c r="F8" s="25">
        <v>0.69599999999999995</v>
      </c>
      <c r="G8" s="25">
        <v>0.75380000000000003</v>
      </c>
      <c r="H8" s="25">
        <v>0.72629999999999995</v>
      </c>
      <c r="I8" s="1"/>
      <c r="J8" s="36" t="s">
        <v>3</v>
      </c>
      <c r="K8" s="38">
        <f>GETPIVOTDATA("Sí",$B$6,"Género","Ambos","Curso egreso","2012-13")</f>
        <v>0.60519999999999996</v>
      </c>
      <c r="L8" s="38">
        <f>GETPIVOTDATA("Sí",$B$6,"Género","Ambos","Curso egreso","2013-14")</f>
        <v>0.48759999999999998</v>
      </c>
      <c r="M8" s="38">
        <f>GETPIVOTDATA("Sí",$B$6,"Género","Ambos","Curso egreso","2014-15")</f>
        <v>0.71350000000000002</v>
      </c>
      <c r="N8" s="38">
        <f>GETPIVOTDATA("Sí",$B$6,"Género","Ambos","Curso egreso","2015-16")</f>
        <v>0.69599999999999995</v>
      </c>
      <c r="O8" s="38">
        <f>GETPIVOTDATA("Sí",$B$6,"Género","Ambos","Curso egreso","2016-17")</f>
        <v>0.75380000000000003</v>
      </c>
      <c r="P8" s="38">
        <f>GETPIVOTDATA("Sí",$B$6,"Género","Ambos","Curso egreso","2017-18")</f>
        <v>0.72629999999999995</v>
      </c>
    </row>
    <row r="9" spans="1:16" x14ac:dyDescent="0.3">
      <c r="B9" s="2" t="s">
        <v>1</v>
      </c>
      <c r="C9" s="26">
        <v>0.56559999999999999</v>
      </c>
      <c r="D9" s="26">
        <v>0.43580000000000002</v>
      </c>
      <c r="E9" s="26">
        <v>0.69389999999999996</v>
      </c>
      <c r="F9" s="26">
        <v>0.6492</v>
      </c>
      <c r="G9" s="26">
        <v>0.72019999999999995</v>
      </c>
      <c r="H9" s="26">
        <v>0.68</v>
      </c>
      <c r="I9" s="1"/>
      <c r="J9" s="36" t="s">
        <v>1</v>
      </c>
      <c r="K9" s="38">
        <f>GETPIVOTDATA("Sí",$B$6,"Género","Mujer","Curso egreso","2012-13")</f>
        <v>0.56559999999999999</v>
      </c>
      <c r="L9" s="38">
        <f>GETPIVOTDATA("Sí",$B$6,"Género","Mujer","Curso egreso","2013-14")</f>
        <v>0.43580000000000002</v>
      </c>
      <c r="M9" s="38">
        <f>GETPIVOTDATA("Sí",$B$6,"Género","Mujer","Curso egreso","2014-15")</f>
        <v>0.69389999999999996</v>
      </c>
      <c r="N9" s="38">
        <f>GETPIVOTDATA("Sí",$B$6,"Género","Mujer","Curso egreso","2015-16")</f>
        <v>0.6492</v>
      </c>
      <c r="O9" s="38">
        <f>GETPIVOTDATA("Sí",$B$6,"Género","Mujer","Curso egreso","2016-17")</f>
        <v>0.72019999999999995</v>
      </c>
      <c r="P9" s="38">
        <f>GETPIVOTDATA("Sí",$B$6,"Género","Mujer","Curso egreso","2017-18")</f>
        <v>0.68</v>
      </c>
    </row>
    <row r="10" spans="1:16" x14ac:dyDescent="0.3">
      <c r="B10" s="2" t="s">
        <v>0</v>
      </c>
      <c r="C10" s="26">
        <v>0.65610000000000002</v>
      </c>
      <c r="D10" s="26">
        <v>0.54659999999999997</v>
      </c>
      <c r="E10" s="26">
        <v>0.74139999999999995</v>
      </c>
      <c r="F10" s="26">
        <v>0.76180000000000003</v>
      </c>
      <c r="G10" s="26">
        <v>0.8</v>
      </c>
      <c r="H10" s="26">
        <v>0.79</v>
      </c>
      <c r="I10" s="1"/>
      <c r="J10" s="36" t="s">
        <v>0</v>
      </c>
      <c r="K10" s="38">
        <f>GETPIVOTDATA("Sí",$B$6,"Género","Hombre","Curso egreso","2012-13")</f>
        <v>0.65610000000000002</v>
      </c>
      <c r="L10" s="38">
        <f>GETPIVOTDATA("Sí",$B$6,"Género","Hombre","Curso egreso","2013-14")</f>
        <v>0.54659999999999997</v>
      </c>
      <c r="M10" s="38">
        <f>GETPIVOTDATA("Sí",$B$6,"Género","Hombre","Curso egreso","2014-15")</f>
        <v>0.74139999999999995</v>
      </c>
      <c r="N10" s="38">
        <f>GETPIVOTDATA("Sí",$B$6,"Género","Hombre","Curso egreso","2015-16")</f>
        <v>0.76180000000000003</v>
      </c>
      <c r="O10" s="38">
        <f>GETPIVOTDATA("Sí",$B$6,"Género","Hombre","Curso egreso","2016-17")</f>
        <v>0.8</v>
      </c>
      <c r="P10" s="38">
        <f>GETPIVOTDATA("Sí",$B$6,"Género","Hombre","Curso egreso","2017-18")</f>
        <v>0.79</v>
      </c>
    </row>
    <row r="11" spans="1:16" x14ac:dyDescent="0.3">
      <c r="B11" s="1"/>
      <c r="C11" s="1"/>
      <c r="D11" s="1"/>
      <c r="E11" s="1"/>
      <c r="F11" s="1"/>
      <c r="G11" s="1"/>
      <c r="H11" s="1"/>
      <c r="I11" s="1"/>
      <c r="K11" s="40"/>
      <c r="L11" s="40"/>
      <c r="M11" s="40"/>
      <c r="N11" s="40"/>
      <c r="O11" s="40"/>
      <c r="P11" s="40"/>
    </row>
  </sheetData>
  <hyperlinks>
    <hyperlink ref="A1" location="Índice!A1" display="Volver al índice" xr:uid="{012E7C77-F918-4292-ACC8-320FC5EF8D26}"/>
  </hyperlinks>
  <pageMargins left="0.7" right="0.7" top="0.75" bottom="0.75" header="0.3" footer="0.3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DE541-3824-4271-ADCD-05DABF70E86E}">
  <dimension ref="A1:Q16"/>
  <sheetViews>
    <sheetView showGridLines="0" workbookViewId="0"/>
  </sheetViews>
  <sheetFormatPr baseColWidth="10" defaultRowHeight="14.4" x14ac:dyDescent="0.3"/>
  <cols>
    <col min="1" max="1" width="2.77734375" style="2" customWidth="1"/>
    <col min="2" max="2" width="27.5546875" style="2" customWidth="1"/>
    <col min="3" max="3" width="10.88671875" style="2" customWidth="1"/>
    <col min="4" max="9" width="8.77734375" style="2" customWidth="1"/>
    <col min="10" max="10" width="11.88671875" style="2" bestFit="1" customWidth="1"/>
    <col min="11" max="16384" width="11.5546875" style="2"/>
  </cols>
  <sheetData>
    <row r="1" spans="1:17" x14ac:dyDescent="0.3">
      <c r="A1" s="8" t="s">
        <v>40</v>
      </c>
    </row>
    <row r="3" spans="1:17" ht="18" x14ac:dyDescent="0.35">
      <c r="B3" s="9" t="s">
        <v>72</v>
      </c>
    </row>
    <row r="4" spans="1:17" hidden="1" x14ac:dyDescent="0.3">
      <c r="B4" s="10" t="s">
        <v>6</v>
      </c>
      <c r="C4" s="2" t="s">
        <v>71</v>
      </c>
    </row>
    <row r="6" spans="1:17" ht="28.8" x14ac:dyDescent="0.3">
      <c r="B6" s="18" t="s">
        <v>69</v>
      </c>
      <c r="D6" s="17" t="s">
        <v>46</v>
      </c>
    </row>
    <row r="7" spans="1:17" x14ac:dyDescent="0.3">
      <c r="B7" s="10" t="s">
        <v>28</v>
      </c>
      <c r="C7" s="10" t="s">
        <v>4</v>
      </c>
      <c r="D7" s="13" t="s">
        <v>15</v>
      </c>
      <c r="E7" s="13" t="s">
        <v>24</v>
      </c>
      <c r="F7" s="13" t="s">
        <v>14</v>
      </c>
      <c r="G7" s="13" t="s">
        <v>13</v>
      </c>
      <c r="H7" s="13" t="s">
        <v>2</v>
      </c>
      <c r="I7" s="13" t="s">
        <v>7</v>
      </c>
      <c r="K7" s="36" t="s">
        <v>28</v>
      </c>
      <c r="L7" s="36" t="s">
        <v>15</v>
      </c>
      <c r="M7" s="36" t="s">
        <v>24</v>
      </c>
      <c r="N7" s="36" t="s">
        <v>14</v>
      </c>
      <c r="O7" s="36" t="s">
        <v>13</v>
      </c>
      <c r="P7" s="36" t="s">
        <v>2</v>
      </c>
      <c r="Q7" s="36" t="s">
        <v>7</v>
      </c>
    </row>
    <row r="8" spans="1:17" x14ac:dyDescent="0.3">
      <c r="B8" s="2" t="s">
        <v>30</v>
      </c>
      <c r="C8" s="11" t="s">
        <v>3</v>
      </c>
      <c r="D8" s="25">
        <v>0.8054</v>
      </c>
      <c r="E8" s="25">
        <v>0.70750000000000002</v>
      </c>
      <c r="F8" s="25">
        <v>0.66369999999999996</v>
      </c>
      <c r="G8" s="25">
        <v>0.68189999999999995</v>
      </c>
      <c r="H8" s="25">
        <v>0.63949999999999996</v>
      </c>
      <c r="I8" s="25">
        <v>0.68089999999999995</v>
      </c>
      <c r="K8" s="36" t="s">
        <v>30</v>
      </c>
      <c r="L8" s="38">
        <f>GETPIVOTDATA("Porcentaje",$B$6,"Género","Ambos","Curso egreso","2012-13","Lugar","Extremadura")</f>
        <v>0.8054</v>
      </c>
      <c r="M8" s="38">
        <f>GETPIVOTDATA("Porcentaje",$B$6,"Género","Ambos","Curso egreso","2013-14","Lugar","Extremadura")</f>
        <v>0.70750000000000002</v>
      </c>
      <c r="N8" s="38">
        <f>GETPIVOTDATA("Porcentaje",$B$6,"Género","Ambos","Curso egreso","2014-15","Lugar","Extremadura")</f>
        <v>0.66369999999999996</v>
      </c>
      <c r="O8" s="38">
        <f>GETPIVOTDATA("Porcentaje",$B$6,"Género","Ambos","Curso egreso","2015-16","Lugar","Extremadura")</f>
        <v>0.68189999999999995</v>
      </c>
      <c r="P8" s="38">
        <f>GETPIVOTDATA("Porcentaje",$B$6,"Género","Ambos","Curso egreso","2016-17","Lugar","Extremadura")</f>
        <v>0.63949999999999996</v>
      </c>
      <c r="Q8" s="38">
        <f>GETPIVOTDATA("Porcentaje",$B$6,"Género","Ambos","Curso egreso","2017-18","Lugar","Extremadura")</f>
        <v>0.68089999999999995</v>
      </c>
    </row>
    <row r="9" spans="1:17" x14ac:dyDescent="0.3">
      <c r="C9" s="2" t="s">
        <v>1</v>
      </c>
      <c r="D9" s="26">
        <v>0.82799999999999996</v>
      </c>
      <c r="E9" s="26">
        <v>0.73870000000000002</v>
      </c>
      <c r="F9" s="26">
        <v>0.69610000000000005</v>
      </c>
      <c r="G9" s="26">
        <v>0.69969999999999999</v>
      </c>
      <c r="H9" s="26">
        <v>0.69889999999999997</v>
      </c>
      <c r="I9" s="26">
        <v>0.71109999999999995</v>
      </c>
      <c r="K9" s="36" t="s">
        <v>32</v>
      </c>
      <c r="L9" s="38">
        <f>GETPIVOTDATA("Porcentaje",$B$6,"Género","Ambos","Curso egreso","2012-13","Lugar","Otra Comunidad Autónoma")</f>
        <v>0.1671</v>
      </c>
      <c r="M9" s="38">
        <f>GETPIVOTDATA("Porcentaje",$B$6,"Género","Ambos","Curso egreso","2013-14","Lugar","Otra Comunidad Autónoma")</f>
        <v>0.28089999999999998</v>
      </c>
      <c r="N9" s="38">
        <f>GETPIVOTDATA("Porcentaje",$B$6,"Género","Ambos","Curso egreso","2014-15","Lugar","Otra Comunidad Autónoma")</f>
        <v>0.3115</v>
      </c>
      <c r="O9" s="38">
        <f>GETPIVOTDATA("Porcentaje",$B$6,"Género","Ambos","Curso egreso","2015-16","Lugar","Otra Comunidad Autónoma")</f>
        <v>0.29820000000000002</v>
      </c>
      <c r="P9" s="38">
        <f>GETPIVOTDATA("Porcentaje",$B$6,"Género","Ambos","Curso egreso","2016-17","Lugar","Otra Comunidad Autónoma")</f>
        <v>0.33860000000000001</v>
      </c>
      <c r="Q9" s="38">
        <f>GETPIVOTDATA("Porcentaje",$B$6,"Género","Ambos","Curso egreso","2017-18","Lugar","Otra Comunidad Autónoma")</f>
        <v>0.29160000000000003</v>
      </c>
    </row>
    <row r="10" spans="1:17" x14ac:dyDescent="0.3">
      <c r="C10" s="2" t="s">
        <v>0</v>
      </c>
      <c r="D10" s="26">
        <v>0.78480000000000005</v>
      </c>
      <c r="E10" s="26">
        <v>0.67920000000000003</v>
      </c>
      <c r="F10" s="26">
        <v>0.62060000000000004</v>
      </c>
      <c r="G10" s="26">
        <v>0.66059999999999997</v>
      </c>
      <c r="H10" s="26">
        <v>0.56599999999999995</v>
      </c>
      <c r="I10" s="26">
        <v>0.64359999999999995</v>
      </c>
      <c r="K10" s="36" t="s">
        <v>31</v>
      </c>
      <c r="L10" s="38">
        <f>GETPIVOTDATA("Porcentaje",$B$6,"Género","Ambos","Curso egreso","2012-13","Lugar","Extranjero")</f>
        <v>2.75E-2</v>
      </c>
      <c r="M10" s="38">
        <f>GETPIVOTDATA("Porcentaje",$B$6,"Género","Ambos","Curso egreso","2013-14","Lugar","Extranjero")</f>
        <v>1.1599999999999999E-2</v>
      </c>
      <c r="N10" s="38">
        <f>GETPIVOTDATA("Porcentaje",$B$6,"Género","Ambos","Curso egreso","2014-15","Lugar","Extranjero")</f>
        <v>2.4899999999999999E-2</v>
      </c>
      <c r="O10" s="38">
        <f>GETPIVOTDATA("Porcentaje",$B$6,"Género","Ambos","Curso egreso","2015-16","Lugar","Extranjero")</f>
        <v>1.9900000000000001E-2</v>
      </c>
      <c r="P10" s="38">
        <f>GETPIVOTDATA("Porcentaje",$B$6,"Género","Ambos","Curso egreso","2016-17","Lugar","Extranjero")</f>
        <v>2.1899999999999999E-2</v>
      </c>
      <c r="Q10" s="38">
        <f>GETPIVOTDATA("Porcentaje",$B$6,"Género","Ambos","Curso egreso","2017-18","Lugar","Extranjero")</f>
        <v>2.75E-2</v>
      </c>
    </row>
    <row r="11" spans="1:17" x14ac:dyDescent="0.3">
      <c r="B11" s="2" t="s">
        <v>32</v>
      </c>
      <c r="C11" s="11" t="s">
        <v>3</v>
      </c>
      <c r="D11" s="25">
        <v>0.1671</v>
      </c>
      <c r="E11" s="25">
        <v>0.28089999999999998</v>
      </c>
      <c r="F11" s="25">
        <v>0.3115</v>
      </c>
      <c r="G11" s="25">
        <v>0.29820000000000002</v>
      </c>
      <c r="H11" s="25">
        <v>0.33860000000000001</v>
      </c>
      <c r="I11" s="25">
        <v>0.29160000000000003</v>
      </c>
    </row>
    <row r="12" spans="1:17" x14ac:dyDescent="0.3">
      <c r="C12" s="2" t="s">
        <v>1</v>
      </c>
      <c r="D12" s="26">
        <v>0.1537</v>
      </c>
      <c r="E12" s="26">
        <v>0.25559999999999999</v>
      </c>
      <c r="F12" s="26">
        <v>0.28810000000000002</v>
      </c>
      <c r="G12" s="26">
        <v>0.27739999999999998</v>
      </c>
      <c r="H12" s="26">
        <v>0.28749999999999998</v>
      </c>
      <c r="I12" s="26">
        <v>0.26400000000000001</v>
      </c>
    </row>
    <row r="13" spans="1:17" x14ac:dyDescent="0.3">
      <c r="C13" s="2" t="s">
        <v>0</v>
      </c>
      <c r="D13" s="26">
        <v>0.18379999999999999</v>
      </c>
      <c r="E13" s="26">
        <v>0.30380000000000001</v>
      </c>
      <c r="F13" s="26">
        <v>0.34239999999999998</v>
      </c>
      <c r="G13" s="26">
        <v>0.32300000000000001</v>
      </c>
      <c r="H13" s="26">
        <v>0.40179999999999999</v>
      </c>
      <c r="I13" s="26">
        <v>0.32569999999999999</v>
      </c>
    </row>
    <row r="14" spans="1:17" x14ac:dyDescent="0.3">
      <c r="B14" s="2" t="s">
        <v>31</v>
      </c>
      <c r="C14" s="11" t="s">
        <v>3</v>
      </c>
      <c r="D14" s="25">
        <v>2.75E-2</v>
      </c>
      <c r="E14" s="25">
        <v>1.1599999999999999E-2</v>
      </c>
      <c r="F14" s="25">
        <v>2.4899999999999999E-2</v>
      </c>
      <c r="G14" s="25">
        <v>1.9900000000000001E-2</v>
      </c>
      <c r="H14" s="25">
        <v>2.1899999999999999E-2</v>
      </c>
      <c r="I14" s="25">
        <v>2.75E-2</v>
      </c>
    </row>
    <row r="15" spans="1:17" x14ac:dyDescent="0.3">
      <c r="C15" s="2" t="s">
        <v>1</v>
      </c>
      <c r="D15" s="26">
        <v>2.4299999999999999E-2</v>
      </c>
      <c r="E15" s="26">
        <v>5.5999999999999999E-3</v>
      </c>
      <c r="F15" s="26">
        <v>1.5699999999999999E-2</v>
      </c>
      <c r="G15" s="26">
        <v>2.29E-2</v>
      </c>
      <c r="H15" s="26">
        <v>1.3599999999999999E-2</v>
      </c>
      <c r="I15" s="26">
        <v>2.4899999999999999E-2</v>
      </c>
    </row>
    <row r="16" spans="1:17" x14ac:dyDescent="0.3">
      <c r="C16" s="2" t="s">
        <v>0</v>
      </c>
      <c r="D16" s="26">
        <v>3.1399999999999997E-2</v>
      </c>
      <c r="E16" s="26">
        <v>1.7100000000000001E-2</v>
      </c>
      <c r="F16" s="26">
        <v>3.6999999999999998E-2</v>
      </c>
      <c r="G16" s="26">
        <v>1.6400000000000001E-2</v>
      </c>
      <c r="H16" s="26">
        <v>3.2199999999999999E-2</v>
      </c>
      <c r="I16" s="26">
        <v>3.0700000000000002E-2</v>
      </c>
    </row>
  </sheetData>
  <hyperlinks>
    <hyperlink ref="A1" location="Índice!A1" display="Volver al índice" xr:uid="{7A9AA933-579A-4503-8E28-ABE0298FA89E}"/>
  </hyperlinks>
  <pageMargins left="0.7" right="0.7" top="0.75" bottom="0.75" header="0.3" footer="0.3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528AF-3FA5-4588-9D58-86B4BFB5CA7B}">
  <dimension ref="A1:P11"/>
  <sheetViews>
    <sheetView showGridLines="0" workbookViewId="0"/>
  </sheetViews>
  <sheetFormatPr baseColWidth="10" defaultRowHeight="14.4" x14ac:dyDescent="0.3"/>
  <cols>
    <col min="1" max="1" width="2.77734375" style="2" customWidth="1"/>
    <col min="2" max="2" width="10.109375" style="2" bestFit="1" customWidth="1"/>
    <col min="3" max="3" width="8.77734375" style="2" customWidth="1"/>
    <col min="4" max="8" width="7.6640625" style="2" bestFit="1" customWidth="1"/>
    <col min="9" max="9" width="11.88671875" style="2" bestFit="1" customWidth="1"/>
    <col min="10" max="16384" width="11.5546875" style="2"/>
  </cols>
  <sheetData>
    <row r="1" spans="1:16" x14ac:dyDescent="0.3">
      <c r="A1" s="8" t="s">
        <v>40</v>
      </c>
    </row>
    <row r="3" spans="1:16" ht="18" x14ac:dyDescent="0.35">
      <c r="B3" s="9" t="s">
        <v>88</v>
      </c>
    </row>
    <row r="4" spans="1:16" hidden="1" x14ac:dyDescent="0.3">
      <c r="B4" s="10" t="s">
        <v>6</v>
      </c>
      <c r="C4" s="2" t="s">
        <v>86</v>
      </c>
    </row>
    <row r="6" spans="1:16" ht="28.8" x14ac:dyDescent="0.3">
      <c r="B6" s="17" t="s">
        <v>29</v>
      </c>
      <c r="C6" s="17" t="s">
        <v>46</v>
      </c>
      <c r="I6" s="27"/>
    </row>
    <row r="7" spans="1:16" x14ac:dyDescent="0.3">
      <c r="B7" s="10" t="s">
        <v>4</v>
      </c>
      <c r="C7" s="13" t="s">
        <v>15</v>
      </c>
      <c r="D7" s="13" t="s">
        <v>24</v>
      </c>
      <c r="E7" s="13" t="s">
        <v>14</v>
      </c>
      <c r="F7" s="13" t="s">
        <v>13</v>
      </c>
      <c r="G7" s="13" t="s">
        <v>2</v>
      </c>
      <c r="H7" s="13" t="s">
        <v>7</v>
      </c>
      <c r="I7" s="27"/>
      <c r="J7" s="36" t="s">
        <v>4</v>
      </c>
      <c r="K7" s="36" t="s">
        <v>15</v>
      </c>
      <c r="L7" s="36" t="s">
        <v>24</v>
      </c>
      <c r="M7" s="36" t="s">
        <v>14</v>
      </c>
      <c r="N7" s="36" t="s">
        <v>13</v>
      </c>
      <c r="O7" s="36" t="s">
        <v>2</v>
      </c>
      <c r="P7" s="36" t="s">
        <v>7</v>
      </c>
    </row>
    <row r="8" spans="1:16" x14ac:dyDescent="0.3">
      <c r="B8" s="11" t="s">
        <v>3</v>
      </c>
      <c r="C8" s="25">
        <v>7.6700000000000004E-2</v>
      </c>
      <c r="D8" s="25">
        <v>5.6599999999999998E-2</v>
      </c>
      <c r="E8" s="25">
        <v>1.6799999999999999E-2</v>
      </c>
      <c r="F8" s="25">
        <v>4.4499999999999998E-2</v>
      </c>
      <c r="G8" s="25">
        <v>4.7399999999999998E-2</v>
      </c>
      <c r="H8" s="25">
        <v>6.7900000000000002E-2</v>
      </c>
      <c r="I8" s="27"/>
      <c r="J8" s="36" t="s">
        <v>3</v>
      </c>
      <c r="K8" s="38">
        <f>GETPIVOTDATA("Sí",$B$6,"Género","Ambos","Curso egreso","2012-13")</f>
        <v>7.6700000000000004E-2</v>
      </c>
      <c r="L8" s="38">
        <f>GETPIVOTDATA("Sí",$B$6,"Género","Ambos","Curso egreso","2013-14")</f>
        <v>5.6599999999999998E-2</v>
      </c>
      <c r="M8" s="38">
        <f>GETPIVOTDATA("Sí",$B$6,"Género","Ambos","Curso egreso","2014-15")</f>
        <v>1.6799999999999999E-2</v>
      </c>
      <c r="N8" s="38">
        <f>GETPIVOTDATA("Sí",$B$6,"Género","Ambos","Curso egreso","2015-16")</f>
        <v>4.4499999999999998E-2</v>
      </c>
      <c r="O8" s="38">
        <f>GETPIVOTDATA("Sí",$B$6,"Género","Ambos","Curso egreso","2016-17")</f>
        <v>4.7399999999999998E-2</v>
      </c>
      <c r="P8" s="38">
        <f>GETPIVOTDATA("Sí",$B$6,"Género","Ambos","Curso egreso","2017-18")</f>
        <v>6.7900000000000002E-2</v>
      </c>
    </row>
    <row r="9" spans="1:16" x14ac:dyDescent="0.3">
      <c r="B9" s="2" t="s">
        <v>1</v>
      </c>
      <c r="C9" s="26">
        <v>5.21E-2</v>
      </c>
      <c r="D9" s="26">
        <v>3.4299999999999997E-2</v>
      </c>
      <c r="E9" s="26">
        <v>1.5100000000000001E-2</v>
      </c>
      <c r="F9" s="26">
        <v>3.5099999999999999E-2</v>
      </c>
      <c r="G9" s="26">
        <v>3.4700000000000002E-2</v>
      </c>
      <c r="H9" s="26">
        <v>5.8500000000000003E-2</v>
      </c>
      <c r="I9" s="27"/>
      <c r="J9" s="36" t="s">
        <v>1</v>
      </c>
      <c r="K9" s="38">
        <f>GETPIVOTDATA("Sí",$B$6,"Género","Mujer","Curso egreso","2012-13")</f>
        <v>5.21E-2</v>
      </c>
      <c r="L9" s="38">
        <f>GETPIVOTDATA("Sí",$B$6,"Género","Mujer","Curso egreso","2013-14")</f>
        <v>3.4299999999999997E-2</v>
      </c>
      <c r="M9" s="38">
        <f>GETPIVOTDATA("Sí",$B$6,"Género","Mujer","Curso egreso","2014-15")</f>
        <v>1.5100000000000001E-2</v>
      </c>
      <c r="N9" s="38">
        <f>GETPIVOTDATA("Sí",$B$6,"Género","Mujer","Curso egreso","2015-16")</f>
        <v>3.5099999999999999E-2</v>
      </c>
      <c r="O9" s="38">
        <f>GETPIVOTDATA("Sí",$B$6,"Género","Mujer","Curso egreso","2016-17")</f>
        <v>3.4700000000000002E-2</v>
      </c>
      <c r="P9" s="38">
        <f>GETPIVOTDATA("Sí",$B$6,"Género","Mujer","Curso egreso","2017-18")</f>
        <v>5.8500000000000003E-2</v>
      </c>
    </row>
    <row r="10" spans="1:16" x14ac:dyDescent="0.3">
      <c r="B10" s="2" t="s">
        <v>0</v>
      </c>
      <c r="C10" s="26">
        <v>0.10829999999999999</v>
      </c>
      <c r="D10" s="26">
        <v>8.2000000000000003E-2</v>
      </c>
      <c r="E10" s="26">
        <v>1.9099999999999999E-2</v>
      </c>
      <c r="F10" s="26">
        <v>5.7700000000000001E-2</v>
      </c>
      <c r="G10" s="26">
        <v>6.4799999999999996E-2</v>
      </c>
      <c r="H10" s="26">
        <v>7.9600000000000004E-2</v>
      </c>
      <c r="I10" s="27"/>
      <c r="J10" s="36" t="s">
        <v>0</v>
      </c>
      <c r="K10" s="38">
        <f>GETPIVOTDATA("Sí",$B$6,"Género","Hombre","Curso egreso","2012-13")</f>
        <v>0.10829999999999999</v>
      </c>
      <c r="L10" s="38">
        <f>GETPIVOTDATA("Sí",$B$6,"Género","Hombre","Curso egreso","2013-14")</f>
        <v>8.2000000000000003E-2</v>
      </c>
      <c r="M10" s="38">
        <f>GETPIVOTDATA("Sí",$B$6,"Género","Hombre","Curso egreso","2014-15")</f>
        <v>1.9099999999999999E-2</v>
      </c>
      <c r="N10" s="38">
        <f>GETPIVOTDATA("Sí",$B$6,"Género","Hombre","Curso egreso","2015-16")</f>
        <v>5.7700000000000001E-2</v>
      </c>
      <c r="O10" s="38">
        <f>GETPIVOTDATA("Sí",$B$6,"Género","Hombre","Curso egreso","2016-17")</f>
        <v>6.4799999999999996E-2</v>
      </c>
      <c r="P10" s="38">
        <f>GETPIVOTDATA("Sí",$B$6,"Género","Hombre","Curso egreso","2017-18")</f>
        <v>7.9600000000000004E-2</v>
      </c>
    </row>
    <row r="11" spans="1:16" x14ac:dyDescent="0.3">
      <c r="B11" s="27"/>
      <c r="C11" s="27"/>
      <c r="D11" s="27"/>
      <c r="E11" s="27"/>
      <c r="F11" s="27"/>
      <c r="G11" s="27"/>
      <c r="H11" s="27"/>
      <c r="I11" s="27"/>
    </row>
  </sheetData>
  <hyperlinks>
    <hyperlink ref="A1" location="Índice!A1" display="Volver al índice" xr:uid="{3D1858E3-D115-44B2-85ED-46F936DFB882}"/>
  </hyperlinks>
  <pageMargins left="0.7" right="0.7" top="0.75" bottom="0.75" header="0.3" footer="0.3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C1B96-2CC9-4D52-9DAE-CC41B84F761E}">
  <dimension ref="A1:I13"/>
  <sheetViews>
    <sheetView showGridLines="0" workbookViewId="0"/>
  </sheetViews>
  <sheetFormatPr baseColWidth="10" defaultRowHeight="14.4" x14ac:dyDescent="0.3"/>
  <cols>
    <col min="1" max="1" width="2.77734375" style="2" customWidth="1"/>
    <col min="2" max="2" width="18" style="2" bestFit="1" customWidth="1"/>
    <col min="3" max="3" width="10.88671875" style="2" customWidth="1"/>
    <col min="4" max="9" width="8.77734375" style="2" customWidth="1"/>
    <col min="10" max="10" width="11.88671875" style="2" bestFit="1" customWidth="1"/>
    <col min="11" max="16384" width="11.5546875" style="2"/>
  </cols>
  <sheetData>
    <row r="1" spans="1:9" x14ac:dyDescent="0.3">
      <c r="A1" s="8" t="s">
        <v>40</v>
      </c>
    </row>
    <row r="3" spans="1:9" ht="18" x14ac:dyDescent="0.35">
      <c r="B3" s="9" t="s">
        <v>79</v>
      </c>
    </row>
    <row r="4" spans="1:9" hidden="1" x14ac:dyDescent="0.3">
      <c r="B4" s="10" t="s">
        <v>6</v>
      </c>
      <c r="C4" s="2" t="s">
        <v>80</v>
      </c>
    </row>
    <row r="6" spans="1:9" ht="28.8" x14ac:dyDescent="0.3">
      <c r="B6" s="18" t="s">
        <v>69</v>
      </c>
      <c r="C6" s="12"/>
      <c r="D6" s="17" t="s">
        <v>46</v>
      </c>
    </row>
    <row r="7" spans="1:9" x14ac:dyDescent="0.3">
      <c r="B7" s="10" t="s">
        <v>33</v>
      </c>
      <c r="C7" s="10" t="s">
        <v>4</v>
      </c>
      <c r="D7" s="13" t="s">
        <v>15</v>
      </c>
      <c r="E7" s="13" t="s">
        <v>24</v>
      </c>
      <c r="F7" s="13" t="s">
        <v>14</v>
      </c>
      <c r="G7" s="13" t="s">
        <v>13</v>
      </c>
      <c r="H7" s="13" t="s">
        <v>2</v>
      </c>
      <c r="I7" s="13" t="s">
        <v>7</v>
      </c>
    </row>
    <row r="8" spans="1:9" x14ac:dyDescent="0.3">
      <c r="B8" s="2" t="s">
        <v>34</v>
      </c>
      <c r="C8" s="11" t="s">
        <v>3</v>
      </c>
      <c r="D8" s="25">
        <v>0.35220000000000001</v>
      </c>
      <c r="E8" s="25">
        <v>0.35930000000000001</v>
      </c>
      <c r="F8" s="25">
        <v>0.43480000000000002</v>
      </c>
      <c r="G8" s="25">
        <v>0.4425</v>
      </c>
      <c r="H8" s="25">
        <v>0.48970000000000002</v>
      </c>
      <c r="I8" s="25">
        <v>0.46949999999999997</v>
      </c>
    </row>
    <row r="9" spans="1:9" x14ac:dyDescent="0.3">
      <c r="C9" s="2" t="s">
        <v>0</v>
      </c>
      <c r="D9" s="26">
        <v>0.40670000000000001</v>
      </c>
      <c r="E9" s="26">
        <v>0.43369999999999997</v>
      </c>
      <c r="F9" s="26">
        <v>0.51160000000000005</v>
      </c>
      <c r="G9" s="26">
        <v>0.51870000000000005</v>
      </c>
      <c r="H9" s="26">
        <v>0.52349999999999997</v>
      </c>
      <c r="I9" s="26">
        <v>0.54010000000000002</v>
      </c>
    </row>
    <row r="10" spans="1:9" x14ac:dyDescent="0.3">
      <c r="C10" s="2" t="s">
        <v>1</v>
      </c>
      <c r="D10" s="26">
        <v>0.30719999999999997</v>
      </c>
      <c r="E10" s="26">
        <v>0.28370000000000001</v>
      </c>
      <c r="F10" s="26">
        <v>0.3775</v>
      </c>
      <c r="G10" s="26">
        <v>0.38</v>
      </c>
      <c r="H10" s="26">
        <v>0.46350000000000002</v>
      </c>
      <c r="I10" s="26">
        <v>0.41310000000000002</v>
      </c>
    </row>
    <row r="11" spans="1:9" x14ac:dyDescent="0.3">
      <c r="B11" s="2" t="s">
        <v>35</v>
      </c>
      <c r="C11" s="11" t="s">
        <v>3</v>
      </c>
      <c r="D11" s="25">
        <v>0.64780000000000004</v>
      </c>
      <c r="E11" s="25">
        <v>0.64070000000000005</v>
      </c>
      <c r="F11" s="25">
        <v>0.56520000000000004</v>
      </c>
      <c r="G11" s="25">
        <v>0.5575</v>
      </c>
      <c r="H11" s="25">
        <v>0.51029999999999998</v>
      </c>
      <c r="I11" s="25">
        <v>0.53049999999999997</v>
      </c>
    </row>
    <row r="12" spans="1:9" x14ac:dyDescent="0.3">
      <c r="C12" s="2" t="s">
        <v>0</v>
      </c>
      <c r="D12" s="26">
        <v>0.59330000000000005</v>
      </c>
      <c r="E12" s="26">
        <v>0.56630000000000003</v>
      </c>
      <c r="F12" s="26">
        <v>0.4884</v>
      </c>
      <c r="G12" s="26">
        <v>0.48130000000000001</v>
      </c>
      <c r="H12" s="26">
        <v>0.47649999999999998</v>
      </c>
      <c r="I12" s="26">
        <v>0.45989999999999998</v>
      </c>
    </row>
    <row r="13" spans="1:9" x14ac:dyDescent="0.3">
      <c r="C13" s="2" t="s">
        <v>1</v>
      </c>
      <c r="D13" s="26">
        <v>0.69279999999999997</v>
      </c>
      <c r="E13" s="26">
        <v>0.71630000000000005</v>
      </c>
      <c r="F13" s="26">
        <v>0.62250000000000005</v>
      </c>
      <c r="G13" s="26">
        <v>0.62</v>
      </c>
      <c r="H13" s="26">
        <v>0.53649999999999998</v>
      </c>
      <c r="I13" s="26">
        <v>0.58689999999999998</v>
      </c>
    </row>
  </sheetData>
  <hyperlinks>
    <hyperlink ref="A1" location="Índice!A1" display="Volver al índice" xr:uid="{960EC679-82D0-42BC-B8C8-A61287A4D6AA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323F3-BCE1-4FFA-BAF8-583CF98A7AB1}">
  <dimension ref="A1:I13"/>
  <sheetViews>
    <sheetView showGridLines="0" workbookViewId="0"/>
  </sheetViews>
  <sheetFormatPr baseColWidth="10" defaultRowHeight="14.4" x14ac:dyDescent="0.3"/>
  <cols>
    <col min="1" max="1" width="2.77734375" style="2" customWidth="1"/>
    <col min="2" max="2" width="18" style="2" bestFit="1" customWidth="1"/>
    <col min="3" max="3" width="9.33203125" style="2" bestFit="1" customWidth="1"/>
    <col min="4" max="9" width="8.77734375" style="2" customWidth="1"/>
    <col min="10" max="10" width="11.88671875" style="2" bestFit="1" customWidth="1"/>
    <col min="11" max="16384" width="11.5546875" style="2"/>
  </cols>
  <sheetData>
    <row r="1" spans="1:9" x14ac:dyDescent="0.3">
      <c r="A1" s="8" t="s">
        <v>40</v>
      </c>
    </row>
    <row r="3" spans="1:9" ht="18" x14ac:dyDescent="0.35">
      <c r="B3" s="9" t="s">
        <v>83</v>
      </c>
    </row>
    <row r="4" spans="1:9" hidden="1" x14ac:dyDescent="0.3">
      <c r="B4" s="10" t="s">
        <v>6</v>
      </c>
      <c r="C4" s="2" t="s">
        <v>84</v>
      </c>
    </row>
    <row r="6" spans="1:9" ht="28.8" x14ac:dyDescent="0.3">
      <c r="B6" s="18" t="s">
        <v>69</v>
      </c>
      <c r="C6" s="12"/>
      <c r="D6" s="17" t="s">
        <v>46</v>
      </c>
    </row>
    <row r="7" spans="1:9" x14ac:dyDescent="0.3">
      <c r="B7" s="10" t="s">
        <v>36</v>
      </c>
      <c r="C7" s="10" t="s">
        <v>4</v>
      </c>
      <c r="D7" s="13" t="s">
        <v>15</v>
      </c>
      <c r="E7" s="13" t="s">
        <v>24</v>
      </c>
      <c r="F7" s="13" t="s">
        <v>14</v>
      </c>
      <c r="G7" s="13" t="s">
        <v>13</v>
      </c>
      <c r="H7" s="13" t="s">
        <v>2</v>
      </c>
      <c r="I7" s="13" t="s">
        <v>7</v>
      </c>
    </row>
    <row r="8" spans="1:9" x14ac:dyDescent="0.3">
      <c r="B8" s="2" t="s">
        <v>38</v>
      </c>
      <c r="C8" s="11" t="s">
        <v>3</v>
      </c>
      <c r="D8" s="25">
        <v>0.63439999999999996</v>
      </c>
      <c r="E8" s="25">
        <v>0.64270000000000005</v>
      </c>
      <c r="F8" s="25">
        <v>0.66620000000000001</v>
      </c>
      <c r="G8" s="25">
        <v>0.58240000000000003</v>
      </c>
      <c r="H8" s="25">
        <v>0.6018</v>
      </c>
      <c r="I8" s="25">
        <v>0.56599999999999995</v>
      </c>
    </row>
    <row r="9" spans="1:9" x14ac:dyDescent="0.3">
      <c r="C9" s="2" t="s">
        <v>0</v>
      </c>
      <c r="D9" s="26">
        <v>0.65939999999999999</v>
      </c>
      <c r="E9" s="26">
        <v>0.68669999999999998</v>
      </c>
      <c r="F9" s="26">
        <v>0.73860000000000003</v>
      </c>
      <c r="G9" s="26">
        <v>0.62719999999999998</v>
      </c>
      <c r="H9" s="26">
        <v>0.61709999999999998</v>
      </c>
      <c r="I9" s="26">
        <v>0.61</v>
      </c>
    </row>
    <row r="10" spans="1:9" x14ac:dyDescent="0.3">
      <c r="C10" s="2" t="s">
        <v>1</v>
      </c>
      <c r="D10" s="26">
        <v>0.61370000000000002</v>
      </c>
      <c r="E10" s="26">
        <v>0.59799999999999998</v>
      </c>
      <c r="F10" s="26">
        <v>0.61219999999999997</v>
      </c>
      <c r="G10" s="26">
        <v>0.54590000000000005</v>
      </c>
      <c r="H10" s="26">
        <v>0.58979999999999999</v>
      </c>
      <c r="I10" s="26">
        <v>0.53</v>
      </c>
    </row>
    <row r="11" spans="1:9" x14ac:dyDescent="0.3">
      <c r="B11" s="2" t="s">
        <v>37</v>
      </c>
      <c r="C11" s="11" t="s">
        <v>3</v>
      </c>
      <c r="D11" s="25">
        <v>0.36559999999999998</v>
      </c>
      <c r="E11" s="25">
        <v>0.35730000000000001</v>
      </c>
      <c r="F11" s="25">
        <v>0.33379999999999999</v>
      </c>
      <c r="G11" s="25">
        <v>0.41760000000000003</v>
      </c>
      <c r="H11" s="25">
        <v>0.3982</v>
      </c>
      <c r="I11" s="25">
        <v>0.434</v>
      </c>
    </row>
    <row r="12" spans="1:9" x14ac:dyDescent="0.3">
      <c r="C12" s="2" t="s">
        <v>0</v>
      </c>
      <c r="D12" s="26">
        <v>0.34060000000000001</v>
      </c>
      <c r="E12" s="26">
        <v>0.31330000000000002</v>
      </c>
      <c r="F12" s="26">
        <v>0.26140000000000002</v>
      </c>
      <c r="G12" s="26">
        <v>0.37280000000000002</v>
      </c>
      <c r="H12" s="26">
        <v>0.38290000000000002</v>
      </c>
      <c r="I12" s="26">
        <v>0.39</v>
      </c>
    </row>
    <row r="13" spans="1:9" x14ac:dyDescent="0.3">
      <c r="C13" s="2" t="s">
        <v>1</v>
      </c>
      <c r="D13" s="26">
        <v>0.38629999999999998</v>
      </c>
      <c r="E13" s="26">
        <v>0.40200000000000002</v>
      </c>
      <c r="F13" s="26">
        <v>0.38779999999999998</v>
      </c>
      <c r="G13" s="26">
        <v>0.4541</v>
      </c>
      <c r="H13" s="26">
        <v>0.41020000000000001</v>
      </c>
      <c r="I13" s="26">
        <v>0.47</v>
      </c>
    </row>
  </sheetData>
  <hyperlinks>
    <hyperlink ref="A1" location="Índice!A1" display="Volver al índice" xr:uid="{F50DC0DE-0A39-4DDF-887A-219F860CEBD5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30BED-67E9-4772-84BE-F17C3AFC51B8}">
  <dimension ref="A1:P11"/>
  <sheetViews>
    <sheetView showGridLines="0" workbookViewId="0"/>
  </sheetViews>
  <sheetFormatPr baseColWidth="10" defaultRowHeight="14.4" x14ac:dyDescent="0.3"/>
  <cols>
    <col min="1" max="1" width="2.77734375" style="2" customWidth="1"/>
    <col min="2" max="2" width="16.5546875" style="2" bestFit="1" customWidth="1"/>
    <col min="3" max="8" width="10" style="2" customWidth="1"/>
    <col min="9" max="9" width="12" style="2" bestFit="1" customWidth="1"/>
    <col min="10" max="16384" width="11.5546875" style="2"/>
  </cols>
  <sheetData>
    <row r="1" spans="1:16" x14ac:dyDescent="0.3">
      <c r="A1" s="8" t="s">
        <v>40</v>
      </c>
    </row>
    <row r="3" spans="1:16" ht="18" x14ac:dyDescent="0.35">
      <c r="B3" s="9" t="s">
        <v>73</v>
      </c>
    </row>
    <row r="4" spans="1:16" hidden="1" x14ac:dyDescent="0.3">
      <c r="B4" s="10" t="s">
        <v>6</v>
      </c>
      <c r="C4" s="2" t="s">
        <v>57</v>
      </c>
    </row>
    <row r="6" spans="1:16" ht="28.8" x14ac:dyDescent="0.3">
      <c r="B6" s="17" t="s">
        <v>56</v>
      </c>
      <c r="C6" s="17" t="s">
        <v>46</v>
      </c>
      <c r="I6" s="1"/>
    </row>
    <row r="7" spans="1:16" x14ac:dyDescent="0.3">
      <c r="B7" s="10" t="s">
        <v>4</v>
      </c>
      <c r="C7" s="24" t="s">
        <v>15</v>
      </c>
      <c r="D7" s="24" t="s">
        <v>24</v>
      </c>
      <c r="E7" s="24" t="s">
        <v>14</v>
      </c>
      <c r="F7" s="24" t="s">
        <v>13</v>
      </c>
      <c r="G7" s="24" t="s">
        <v>2</v>
      </c>
      <c r="H7" s="24" t="s">
        <v>7</v>
      </c>
      <c r="I7" s="1"/>
      <c r="J7" s="36" t="s">
        <v>4</v>
      </c>
      <c r="K7" s="36" t="s">
        <v>15</v>
      </c>
      <c r="L7" s="36" t="s">
        <v>24</v>
      </c>
      <c r="M7" s="36" t="s">
        <v>14</v>
      </c>
      <c r="N7" s="36" t="s">
        <v>13</v>
      </c>
      <c r="O7" s="36" t="s">
        <v>2</v>
      </c>
      <c r="P7" s="36" t="s">
        <v>7</v>
      </c>
    </row>
    <row r="8" spans="1:16" x14ac:dyDescent="0.3">
      <c r="B8" s="11" t="s">
        <v>3</v>
      </c>
      <c r="C8" s="22">
        <v>1032.0999999999999</v>
      </c>
      <c r="D8" s="22">
        <v>1142.1199999999999</v>
      </c>
      <c r="E8" s="22">
        <v>1211</v>
      </c>
      <c r="F8" s="22">
        <v>1255.18</v>
      </c>
      <c r="G8" s="22">
        <v>1356.56</v>
      </c>
      <c r="H8" s="22">
        <v>1392.5244461420932</v>
      </c>
      <c r="I8" s="1"/>
      <c r="J8" s="36" t="s">
        <v>3</v>
      </c>
      <c r="K8" s="39">
        <f>GETPIVOTDATA("Salario",$B$6,"Género","Ambos","Curso egreso","2012-13")</f>
        <v>1032.0999999999999</v>
      </c>
      <c r="L8" s="39">
        <f>GETPIVOTDATA("Salario",$B$6,"Género","Ambos","Curso egreso","2013-14")</f>
        <v>1142.1199999999999</v>
      </c>
      <c r="M8" s="39">
        <f>GETPIVOTDATA("Salario",$B$6,"Género","Ambos","Curso egreso","2014-15")</f>
        <v>1211</v>
      </c>
      <c r="N8" s="39">
        <f>GETPIVOTDATA("Salario",$B$6,"Género","Ambos","Curso egreso","2015-16")</f>
        <v>1255.18</v>
      </c>
      <c r="O8" s="39">
        <f>GETPIVOTDATA("Salario",$B$6,"Género","Ambos","Curso egreso","2016-17")</f>
        <v>1356.56</v>
      </c>
      <c r="P8" s="39">
        <f>GETPIVOTDATA("Salario",$B$6,"Género","Ambos","Curso egreso","2017-18")</f>
        <v>1392.5244461420932</v>
      </c>
    </row>
    <row r="9" spans="1:16" x14ac:dyDescent="0.3">
      <c r="B9" s="2" t="s">
        <v>1</v>
      </c>
      <c r="C9" s="23">
        <v>966.29</v>
      </c>
      <c r="D9" s="23">
        <v>1034.48</v>
      </c>
      <c r="E9" s="23">
        <v>1138.98</v>
      </c>
      <c r="F9" s="23">
        <v>1191.8699999999999</v>
      </c>
      <c r="G9" s="23">
        <v>1287.18</v>
      </c>
      <c r="H9" s="23">
        <v>1317.4764868603042</v>
      </c>
      <c r="I9" s="1"/>
      <c r="J9" s="36" t="s">
        <v>1</v>
      </c>
      <c r="K9" s="39">
        <f>GETPIVOTDATA("Salario",$B$6,"Género","Mujer","Curso egreso","2012-13")</f>
        <v>966.29</v>
      </c>
      <c r="L9" s="39">
        <f>GETPIVOTDATA("Salario",$B$6,"Género","Mujer","Curso egreso","2013-14")</f>
        <v>1034.48</v>
      </c>
      <c r="M9" s="39">
        <f>GETPIVOTDATA("Salario",$B$6,"Género","Mujer","Curso egreso","2014-15")</f>
        <v>1138.98</v>
      </c>
      <c r="N9" s="39">
        <f>GETPIVOTDATA("Salario",$B$6,"Género","Mujer","Curso egreso","2015-16")</f>
        <v>1191.8699999999999</v>
      </c>
      <c r="O9" s="39">
        <f>GETPIVOTDATA("Salario",$B$6,"Género","Mujer","Curso egreso","2016-17")</f>
        <v>1287.18</v>
      </c>
      <c r="P9" s="39">
        <f>GETPIVOTDATA("Salario",$B$6,"Género","Mujer","Curso egreso","2017-18")</f>
        <v>1317.4764868603042</v>
      </c>
    </row>
    <row r="10" spans="1:16" x14ac:dyDescent="0.3">
      <c r="B10" s="2" t="s">
        <v>0</v>
      </c>
      <c r="C10" s="23">
        <v>1105.8900000000001</v>
      </c>
      <c r="D10" s="23">
        <v>1239.8699999999999</v>
      </c>
      <c r="E10" s="23">
        <v>1307.47</v>
      </c>
      <c r="F10" s="23">
        <v>1333.71</v>
      </c>
      <c r="G10" s="23">
        <v>1442.94</v>
      </c>
      <c r="H10" s="23">
        <v>1485.117747440273</v>
      </c>
      <c r="I10" s="1"/>
      <c r="J10" s="36" t="s">
        <v>0</v>
      </c>
      <c r="K10" s="39">
        <f>GETPIVOTDATA("Salario",$B$6,"Género","Hombre","Curso egreso","2012-13")</f>
        <v>1105.8900000000001</v>
      </c>
      <c r="L10" s="39">
        <f>GETPIVOTDATA("Salario",$B$6,"Género","Hombre","Curso egreso","2013-14")</f>
        <v>1239.8699999999999</v>
      </c>
      <c r="M10" s="39">
        <f>GETPIVOTDATA("Salario",$B$6,"Género","Hombre","Curso egreso","2014-15")</f>
        <v>1307.47</v>
      </c>
      <c r="N10" s="39">
        <f>GETPIVOTDATA("Salario",$B$6,"Género","Hombre","Curso egreso","2015-16")</f>
        <v>1333.71</v>
      </c>
      <c r="O10" s="39">
        <f>GETPIVOTDATA("Salario",$B$6,"Género","Hombre","Curso egreso","2016-17")</f>
        <v>1442.94</v>
      </c>
      <c r="P10" s="39">
        <f>GETPIVOTDATA("Salario",$B$6,"Género","Hombre","Curso egreso","2017-18")</f>
        <v>1485.117747440273</v>
      </c>
    </row>
    <row r="11" spans="1:16" x14ac:dyDescent="0.3">
      <c r="B11" s="1"/>
      <c r="C11" s="1"/>
      <c r="D11" s="1"/>
      <c r="E11" s="1"/>
      <c r="F11" s="1"/>
      <c r="G11" s="1"/>
      <c r="H11" s="1"/>
      <c r="I11" s="1"/>
    </row>
  </sheetData>
  <hyperlinks>
    <hyperlink ref="A1" location="Índice!A1" display="Volver al índice" xr:uid="{F15201F9-DC63-42E5-9C23-50141239312C}"/>
  </hyperlinks>
  <pageMargins left="0.7" right="0.7" top="0.75" bottom="0.75" header="0.3" footer="0.3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5140D-E624-466F-93FA-023349FD877E}">
  <dimension ref="A1:I11"/>
  <sheetViews>
    <sheetView showGridLines="0" workbookViewId="0"/>
  </sheetViews>
  <sheetFormatPr baseColWidth="10" defaultRowHeight="14.4" x14ac:dyDescent="0.3"/>
  <cols>
    <col min="1" max="1" width="2.77734375" style="2" customWidth="1"/>
    <col min="2" max="2" width="12.109375" style="2" customWidth="1"/>
    <col min="3" max="8" width="8.77734375" style="2" customWidth="1"/>
    <col min="9" max="9" width="11.88671875" style="2" bestFit="1" customWidth="1"/>
    <col min="10" max="16384" width="11.5546875" style="2"/>
  </cols>
  <sheetData>
    <row r="1" spans="1:9" x14ac:dyDescent="0.3">
      <c r="A1" s="8" t="s">
        <v>40</v>
      </c>
    </row>
    <row r="3" spans="1:9" ht="18" x14ac:dyDescent="0.35">
      <c r="B3" s="9" t="s">
        <v>74</v>
      </c>
    </row>
    <row r="4" spans="1:9" hidden="1" x14ac:dyDescent="0.3">
      <c r="B4" s="10" t="s">
        <v>6</v>
      </c>
      <c r="C4" s="2" t="s">
        <v>45</v>
      </c>
    </row>
    <row r="6" spans="1:9" ht="28.8" x14ac:dyDescent="0.3">
      <c r="B6" s="17" t="s">
        <v>48</v>
      </c>
      <c r="C6" s="16" t="s">
        <v>46</v>
      </c>
      <c r="I6" s="1"/>
    </row>
    <row r="7" spans="1:9" x14ac:dyDescent="0.3">
      <c r="B7" s="10" t="s">
        <v>4</v>
      </c>
      <c r="C7" s="13" t="s">
        <v>15</v>
      </c>
      <c r="D7" s="13" t="s">
        <v>24</v>
      </c>
      <c r="E7" s="13" t="s">
        <v>14</v>
      </c>
      <c r="F7" s="13" t="s">
        <v>13</v>
      </c>
      <c r="G7" s="13" t="s">
        <v>2</v>
      </c>
      <c r="H7" s="13" t="s">
        <v>7</v>
      </c>
      <c r="I7" s="1"/>
    </row>
    <row r="8" spans="1:9" x14ac:dyDescent="0.3">
      <c r="B8" s="11" t="s">
        <v>3</v>
      </c>
      <c r="C8" s="15">
        <v>6.62</v>
      </c>
      <c r="D8" s="15">
        <v>7.63</v>
      </c>
      <c r="E8" s="15">
        <v>6.61</v>
      </c>
      <c r="F8" s="15">
        <v>6.79</v>
      </c>
      <c r="G8" s="15">
        <v>6.88</v>
      </c>
      <c r="H8" s="15">
        <v>6.55</v>
      </c>
      <c r="I8" s="1"/>
    </row>
    <row r="9" spans="1:9" x14ac:dyDescent="0.3">
      <c r="B9" s="2" t="s">
        <v>1</v>
      </c>
      <c r="C9" s="14">
        <v>6.6</v>
      </c>
      <c r="D9" s="14">
        <v>7.61</v>
      </c>
      <c r="E9" s="14">
        <v>6.74</v>
      </c>
      <c r="F9" s="14">
        <v>6.9</v>
      </c>
      <c r="G9" s="14">
        <v>6.93</v>
      </c>
      <c r="H9" s="14">
        <v>6.5</v>
      </c>
      <c r="I9" s="1"/>
    </row>
    <row r="10" spans="1:9" x14ac:dyDescent="0.3">
      <c r="B10" s="2" t="s">
        <v>0</v>
      </c>
      <c r="C10" s="14">
        <v>6.64</v>
      </c>
      <c r="D10" s="14">
        <v>7.64</v>
      </c>
      <c r="E10" s="14">
        <v>6.45</v>
      </c>
      <c r="F10" s="14">
        <v>6.67</v>
      </c>
      <c r="G10" s="14">
        <v>6.83</v>
      </c>
      <c r="H10" s="14">
        <v>6.61</v>
      </c>
      <c r="I10" s="1"/>
    </row>
    <row r="11" spans="1:9" x14ac:dyDescent="0.3">
      <c r="B11" s="1"/>
      <c r="C11" s="1"/>
      <c r="D11" s="1"/>
      <c r="E11" s="1"/>
      <c r="F11" s="1"/>
      <c r="G11" s="1"/>
      <c r="H11" s="1"/>
      <c r="I11" s="1"/>
    </row>
  </sheetData>
  <hyperlinks>
    <hyperlink ref="A1" location="Índice!A1" display="Volver al índice" xr:uid="{4F19C6A8-B18D-415F-8B14-5F44ECD0A5CB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E7372-3738-4EEA-9867-1DF7DC9A65EB}">
  <dimension ref="A1:H14"/>
  <sheetViews>
    <sheetView showGridLines="0" workbookViewId="0"/>
  </sheetViews>
  <sheetFormatPr baseColWidth="10" defaultRowHeight="14.4" x14ac:dyDescent="0.3"/>
  <cols>
    <col min="1" max="1" width="2.77734375" style="2" customWidth="1"/>
    <col min="2" max="2" width="38" style="2" bestFit="1" customWidth="1"/>
    <col min="3" max="9" width="8.77734375" style="2" customWidth="1"/>
    <col min="10" max="10" width="11.88671875" style="2" bestFit="1" customWidth="1"/>
    <col min="11" max="16384" width="11.5546875" style="2"/>
  </cols>
  <sheetData>
    <row r="1" spans="1:8" x14ac:dyDescent="0.3">
      <c r="A1" s="8" t="s">
        <v>40</v>
      </c>
    </row>
    <row r="3" spans="1:8" ht="18" x14ac:dyDescent="0.35">
      <c r="B3" s="9" t="s">
        <v>75</v>
      </c>
    </row>
    <row r="4" spans="1:8" hidden="1" x14ac:dyDescent="0.3">
      <c r="B4" s="10" t="s">
        <v>6</v>
      </c>
      <c r="C4" s="2" t="s">
        <v>51</v>
      </c>
    </row>
    <row r="6" spans="1:8" ht="28.8" x14ac:dyDescent="0.3">
      <c r="B6" s="17" t="s">
        <v>48</v>
      </c>
      <c r="C6" s="17" t="s">
        <v>46</v>
      </c>
    </row>
    <row r="7" spans="1:8" x14ac:dyDescent="0.3">
      <c r="B7" s="10" t="s">
        <v>16</v>
      </c>
      <c r="C7" s="13" t="s">
        <v>15</v>
      </c>
      <c r="D7" s="13" t="s">
        <v>24</v>
      </c>
      <c r="E7" s="13" t="s">
        <v>14</v>
      </c>
      <c r="F7" s="13" t="s">
        <v>13</v>
      </c>
      <c r="G7" s="13" t="s">
        <v>2</v>
      </c>
      <c r="H7" s="13" t="s">
        <v>7</v>
      </c>
    </row>
    <row r="8" spans="1:8" x14ac:dyDescent="0.3">
      <c r="B8" s="2" t="s">
        <v>17</v>
      </c>
      <c r="C8" s="14">
        <v>6.52</v>
      </c>
      <c r="D8" s="14">
        <v>6.61</v>
      </c>
      <c r="E8" s="14">
        <v>6.93</v>
      </c>
      <c r="F8" s="14">
        <v>7.08</v>
      </c>
      <c r="G8" s="14">
        <v>7.34</v>
      </c>
      <c r="H8" s="14">
        <v>7.26</v>
      </c>
    </row>
    <row r="9" spans="1:8" x14ac:dyDescent="0.3">
      <c r="B9" s="2" t="s">
        <v>18</v>
      </c>
      <c r="C9" s="14">
        <v>6.73</v>
      </c>
      <c r="D9" s="14">
        <v>6.89</v>
      </c>
      <c r="E9" s="14">
        <v>6.89</v>
      </c>
      <c r="F9" s="14">
        <v>7.19</v>
      </c>
      <c r="G9" s="14">
        <v>7.43</v>
      </c>
      <c r="H9" s="14">
        <v>7.21</v>
      </c>
    </row>
    <row r="10" spans="1:8" x14ac:dyDescent="0.3">
      <c r="B10" s="2" t="s">
        <v>19</v>
      </c>
      <c r="C10" s="14">
        <v>7.69</v>
      </c>
      <c r="D10" s="14">
        <v>7.94</v>
      </c>
      <c r="E10" s="14">
        <v>7.98</v>
      </c>
      <c r="F10" s="14">
        <v>8</v>
      </c>
      <c r="G10" s="14">
        <v>8.17</v>
      </c>
      <c r="H10" s="14">
        <v>8</v>
      </c>
    </row>
    <row r="11" spans="1:8" x14ac:dyDescent="0.3">
      <c r="B11" s="2" t="s">
        <v>20</v>
      </c>
      <c r="C11" s="14">
        <v>7.66</v>
      </c>
      <c r="D11" s="14">
        <v>7.97</v>
      </c>
      <c r="E11" s="14">
        <v>7.97</v>
      </c>
      <c r="F11" s="14">
        <v>8.02</v>
      </c>
      <c r="G11" s="14">
        <v>8.23</v>
      </c>
      <c r="H11" s="14">
        <v>8.0399999999999991</v>
      </c>
    </row>
    <row r="12" spans="1:8" x14ac:dyDescent="0.3">
      <c r="B12" s="2" t="s">
        <v>21</v>
      </c>
      <c r="C12" s="14">
        <v>8.5500000000000007</v>
      </c>
      <c r="D12" s="14">
        <v>8.6199999999999992</v>
      </c>
      <c r="E12" s="14">
        <v>8.7200000000000006</v>
      </c>
      <c r="F12" s="14">
        <v>8.76</v>
      </c>
      <c r="G12" s="14">
        <v>8.8800000000000008</v>
      </c>
      <c r="H12" s="14">
        <v>8.81</v>
      </c>
    </row>
    <row r="13" spans="1:8" x14ac:dyDescent="0.3">
      <c r="B13" s="2" t="s">
        <v>22</v>
      </c>
      <c r="C13" s="14">
        <v>7.67</v>
      </c>
      <c r="D13" s="14">
        <v>7.78</v>
      </c>
      <c r="E13" s="14">
        <v>8.0500000000000007</v>
      </c>
      <c r="F13" s="14">
        <v>7.99</v>
      </c>
      <c r="G13" s="14">
        <v>8.24</v>
      </c>
      <c r="H13" s="14">
        <v>8.01</v>
      </c>
    </row>
    <row r="14" spans="1:8" x14ac:dyDescent="0.3">
      <c r="B14" s="2" t="s">
        <v>23</v>
      </c>
      <c r="C14" s="14">
        <v>7.91</v>
      </c>
      <c r="D14" s="14">
        <v>8.1</v>
      </c>
      <c r="E14" s="14">
        <v>8.14</v>
      </c>
      <c r="F14" s="14">
        <v>8.17</v>
      </c>
      <c r="G14" s="14">
        <v>8.31</v>
      </c>
      <c r="H14" s="14">
        <v>8.23</v>
      </c>
    </row>
  </sheetData>
  <hyperlinks>
    <hyperlink ref="A1" location="Índice!A1" display="Volver al índice" xr:uid="{EE95C886-077B-41A2-A41E-0A5DACEF549B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2C8C7-19FC-44DA-900E-ECDC0B3F57DE}">
  <dimension ref="A1:I11"/>
  <sheetViews>
    <sheetView showGridLines="0" workbookViewId="0"/>
  </sheetViews>
  <sheetFormatPr baseColWidth="10" defaultRowHeight="14.4" x14ac:dyDescent="0.3"/>
  <cols>
    <col min="1" max="1" width="2.77734375" style="2" customWidth="1"/>
    <col min="2" max="2" width="12.109375" style="2" customWidth="1"/>
    <col min="3" max="8" width="8.77734375" style="2" customWidth="1"/>
    <col min="9" max="9" width="11.88671875" style="2" bestFit="1" customWidth="1"/>
    <col min="10" max="16384" width="11.5546875" style="2"/>
  </cols>
  <sheetData>
    <row r="1" spans="1:9" x14ac:dyDescent="0.3">
      <c r="A1" s="8" t="s">
        <v>40</v>
      </c>
    </row>
    <row r="3" spans="1:9" ht="18" x14ac:dyDescent="0.35">
      <c r="B3" s="9" t="s">
        <v>76</v>
      </c>
    </row>
    <row r="4" spans="1:9" hidden="1" x14ac:dyDescent="0.3">
      <c r="B4" s="10" t="s">
        <v>6</v>
      </c>
      <c r="C4" s="2" t="s">
        <v>47</v>
      </c>
    </row>
    <row r="6" spans="1:9" ht="28.8" x14ac:dyDescent="0.3">
      <c r="B6" s="17" t="s">
        <v>48</v>
      </c>
      <c r="C6" s="16" t="s">
        <v>46</v>
      </c>
      <c r="I6" s="1"/>
    </row>
    <row r="7" spans="1:9" x14ac:dyDescent="0.3">
      <c r="B7" s="10" t="s">
        <v>4</v>
      </c>
      <c r="C7" s="13" t="s">
        <v>15</v>
      </c>
      <c r="D7" s="13" t="s">
        <v>24</v>
      </c>
      <c r="E7" s="13" t="s">
        <v>14</v>
      </c>
      <c r="F7" s="13" t="s">
        <v>13</v>
      </c>
      <c r="G7" s="13" t="s">
        <v>2</v>
      </c>
      <c r="H7" s="13" t="s">
        <v>7</v>
      </c>
      <c r="I7" s="1"/>
    </row>
    <row r="8" spans="1:9" x14ac:dyDescent="0.3">
      <c r="B8" s="11" t="s">
        <v>3</v>
      </c>
      <c r="C8" s="15">
        <v>6.77</v>
      </c>
      <c r="D8" s="15">
        <v>6.97</v>
      </c>
      <c r="E8" s="15">
        <v>6.69</v>
      </c>
      <c r="F8" s="15">
        <v>6.79</v>
      </c>
      <c r="G8" s="15">
        <v>6.85</v>
      </c>
      <c r="H8" s="15">
        <v>6.58</v>
      </c>
      <c r="I8" s="1"/>
    </row>
    <row r="9" spans="1:9" x14ac:dyDescent="0.3">
      <c r="B9" s="2" t="s">
        <v>1</v>
      </c>
      <c r="C9" s="14">
        <v>6.9</v>
      </c>
      <c r="D9" s="14">
        <v>7.05</v>
      </c>
      <c r="E9" s="14">
        <v>6.87</v>
      </c>
      <c r="F9" s="14">
        <v>6.94</v>
      </c>
      <c r="G9" s="14">
        <v>7</v>
      </c>
      <c r="H9" s="14">
        <v>6.71</v>
      </c>
      <c r="I9" s="1"/>
    </row>
    <row r="10" spans="1:9" x14ac:dyDescent="0.3">
      <c r="B10" s="2" t="s">
        <v>0</v>
      </c>
      <c r="C10" s="14">
        <v>6.61</v>
      </c>
      <c r="D10" s="14">
        <v>6.9</v>
      </c>
      <c r="E10" s="14">
        <v>6.44</v>
      </c>
      <c r="F10" s="14">
        <v>6.59</v>
      </c>
      <c r="G10" s="14">
        <v>6.65</v>
      </c>
      <c r="H10" s="14">
        <v>6.39</v>
      </c>
      <c r="I10" s="1"/>
    </row>
    <row r="11" spans="1:9" x14ac:dyDescent="0.3">
      <c r="B11" s="1"/>
      <c r="C11" s="1"/>
      <c r="D11" s="1"/>
      <c r="E11" s="1"/>
      <c r="F11" s="1"/>
      <c r="G11" s="1"/>
      <c r="H11" s="1"/>
      <c r="I11" s="1"/>
    </row>
  </sheetData>
  <hyperlinks>
    <hyperlink ref="A1" location="Índice!A1" display="Volver al índice" xr:uid="{94742536-D22E-4FD3-BA0A-6B6B6BB2BADC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0DA39-3A31-47D5-881B-B2FBDBF9730B}">
  <dimension ref="A1:I11"/>
  <sheetViews>
    <sheetView showGridLines="0" workbookViewId="0"/>
  </sheetViews>
  <sheetFormatPr baseColWidth="10" defaultRowHeight="14.4" x14ac:dyDescent="0.3"/>
  <cols>
    <col min="1" max="1" width="2.77734375" style="2" customWidth="1"/>
    <col min="2" max="2" width="10.109375" style="2" bestFit="1" customWidth="1"/>
    <col min="3" max="3" width="8.77734375" style="2" customWidth="1"/>
    <col min="4" max="8" width="7.6640625" style="2" bestFit="1" customWidth="1"/>
    <col min="9" max="9" width="11.88671875" style="2" bestFit="1" customWidth="1"/>
    <col min="10" max="16384" width="11.5546875" style="2"/>
  </cols>
  <sheetData>
    <row r="1" spans="1:9" x14ac:dyDescent="0.3">
      <c r="A1" s="8" t="s">
        <v>40</v>
      </c>
    </row>
    <row r="3" spans="1:9" ht="18" x14ac:dyDescent="0.35">
      <c r="B3" s="9" t="s">
        <v>66</v>
      </c>
    </row>
    <row r="4" spans="1:9" hidden="1" x14ac:dyDescent="0.3">
      <c r="B4" s="10" t="s">
        <v>6</v>
      </c>
      <c r="C4" s="2" t="s">
        <v>67</v>
      </c>
    </row>
    <row r="6" spans="1:9" ht="28.8" x14ac:dyDescent="0.3">
      <c r="B6" s="17" t="s">
        <v>29</v>
      </c>
      <c r="C6" s="17" t="s">
        <v>46</v>
      </c>
      <c r="I6" s="1"/>
    </row>
    <row r="7" spans="1:9" x14ac:dyDescent="0.3">
      <c r="B7" s="10" t="s">
        <v>4</v>
      </c>
      <c r="C7" s="13" t="s">
        <v>15</v>
      </c>
      <c r="D7" s="13" t="s">
        <v>24</v>
      </c>
      <c r="E7" s="13" t="s">
        <v>14</v>
      </c>
      <c r="F7" s="13" t="s">
        <v>13</v>
      </c>
      <c r="G7" s="13" t="s">
        <v>2</v>
      </c>
      <c r="H7" s="13" t="s">
        <v>7</v>
      </c>
      <c r="I7" s="1"/>
    </row>
    <row r="8" spans="1:9" x14ac:dyDescent="0.3">
      <c r="B8" s="11" t="s">
        <v>3</v>
      </c>
      <c r="C8" s="25">
        <v>0.53180000000000005</v>
      </c>
      <c r="D8" s="25">
        <v>0.46689999999999998</v>
      </c>
      <c r="E8" s="25">
        <v>0.44579999999999997</v>
      </c>
      <c r="F8" s="25">
        <v>0.43580000000000002</v>
      </c>
      <c r="G8" s="25">
        <v>0.4491</v>
      </c>
      <c r="H8" s="25">
        <v>0.4446</v>
      </c>
      <c r="I8" s="1"/>
    </row>
    <row r="9" spans="1:9" x14ac:dyDescent="0.3">
      <c r="B9" s="2" t="s">
        <v>1</v>
      </c>
      <c r="C9" s="26">
        <v>0.51780000000000004</v>
      </c>
      <c r="D9" s="26">
        <v>0.44240000000000002</v>
      </c>
      <c r="E9" s="26">
        <v>0.41880000000000001</v>
      </c>
      <c r="F9" s="26">
        <v>0.43519999999999998</v>
      </c>
      <c r="G9" s="26">
        <v>0.41870000000000002</v>
      </c>
      <c r="H9" s="26">
        <v>0.43</v>
      </c>
      <c r="I9" s="1"/>
    </row>
    <row r="10" spans="1:9" x14ac:dyDescent="0.3">
      <c r="B10" s="2" t="s">
        <v>0</v>
      </c>
      <c r="C10" s="26">
        <v>0.54990000000000006</v>
      </c>
      <c r="D10" s="26">
        <v>0.49490000000000001</v>
      </c>
      <c r="E10" s="26">
        <v>0.4839</v>
      </c>
      <c r="F10" s="26">
        <v>0.43659999999999999</v>
      </c>
      <c r="G10" s="26">
        <v>0.49080000000000001</v>
      </c>
      <c r="H10" s="26">
        <v>0.46</v>
      </c>
      <c r="I10" s="1"/>
    </row>
    <row r="11" spans="1:9" x14ac:dyDescent="0.3">
      <c r="B11" s="1"/>
      <c r="C11" s="1"/>
      <c r="D11" s="1"/>
      <c r="E11" s="1"/>
      <c r="F11" s="1"/>
      <c r="G11" s="1"/>
      <c r="H11" s="1"/>
      <c r="I11" s="1"/>
    </row>
  </sheetData>
  <hyperlinks>
    <hyperlink ref="A1" location="Índice!A1" display="Volver al índice" xr:uid="{181B7E87-04FE-48BC-91CC-5453AFCF023D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4579F-A22F-4127-BEDA-1E733FC250D0}">
  <dimension ref="A1:I22"/>
  <sheetViews>
    <sheetView showGridLines="0" workbookViewId="0"/>
  </sheetViews>
  <sheetFormatPr baseColWidth="10" defaultRowHeight="14.4" x14ac:dyDescent="0.3"/>
  <cols>
    <col min="1" max="1" width="2.77734375" style="2" customWidth="1"/>
    <col min="2" max="2" width="23" style="2" bestFit="1" customWidth="1"/>
    <col min="3" max="3" width="8.77734375" style="2" bestFit="1" customWidth="1"/>
    <col min="4" max="8" width="7.6640625" style="2" bestFit="1" customWidth="1"/>
    <col min="9" max="9" width="11.88671875" style="2" bestFit="1" customWidth="1"/>
    <col min="10" max="16384" width="11.5546875" style="2"/>
  </cols>
  <sheetData>
    <row r="1" spans="1:9" x14ac:dyDescent="0.3">
      <c r="A1" s="8" t="s">
        <v>40</v>
      </c>
    </row>
    <row r="3" spans="1:9" ht="18" x14ac:dyDescent="0.35">
      <c r="B3" s="9" t="s">
        <v>95</v>
      </c>
    </row>
    <row r="5" spans="1:9" ht="28.8" x14ac:dyDescent="0.3">
      <c r="B5" s="18" t="s">
        <v>69</v>
      </c>
      <c r="C5" s="17" t="s">
        <v>46</v>
      </c>
      <c r="I5"/>
    </row>
    <row r="6" spans="1:9" x14ac:dyDescent="0.3">
      <c r="B6" s="10" t="s">
        <v>93</v>
      </c>
      <c r="C6" s="13" t="s">
        <v>15</v>
      </c>
      <c r="D6" s="13" t="s">
        <v>24</v>
      </c>
      <c r="E6" s="13" t="s">
        <v>14</v>
      </c>
      <c r="F6" s="13" t="s">
        <v>13</v>
      </c>
      <c r="G6" s="13" t="s">
        <v>2</v>
      </c>
      <c r="H6" s="13" t="s">
        <v>7</v>
      </c>
      <c r="I6"/>
    </row>
    <row r="7" spans="1:9" x14ac:dyDescent="0.3">
      <c r="B7" s="2" t="s">
        <v>90</v>
      </c>
      <c r="C7" s="26">
        <v>3.4000000000000002E-2</v>
      </c>
      <c r="D7" s="26">
        <v>8.9600000000000013E-2</v>
      </c>
      <c r="E7" s="26">
        <v>8.1900000000000001E-2</v>
      </c>
      <c r="F7" s="26">
        <v>6.5700000000000008E-2</v>
      </c>
      <c r="G7" s="26">
        <v>6.4699999999999994E-2</v>
      </c>
      <c r="H7" s="26">
        <v>5.5100000000000003E-2</v>
      </c>
      <c r="I7"/>
    </row>
    <row r="8" spans="1:9" x14ac:dyDescent="0.3">
      <c r="B8" s="2" t="s">
        <v>89</v>
      </c>
      <c r="C8" s="26">
        <v>0.66700000000000004</v>
      </c>
      <c r="D8" s="26">
        <v>0.72849999999999993</v>
      </c>
      <c r="E8" s="26">
        <v>0.80310000000000004</v>
      </c>
      <c r="F8" s="26">
        <v>0.8095</v>
      </c>
      <c r="G8" s="26">
        <v>0.79330000000000001</v>
      </c>
      <c r="H8" s="26">
        <v>0.77749999999999997</v>
      </c>
      <c r="I8"/>
    </row>
    <row r="9" spans="1:9" x14ac:dyDescent="0.3">
      <c r="B9" s="2" t="s">
        <v>91</v>
      </c>
      <c r="C9" s="26">
        <v>0.14699999999999999</v>
      </c>
      <c r="D9" s="26">
        <v>0.13900000000000001</v>
      </c>
      <c r="E9" s="26">
        <v>8.6300000000000002E-2</v>
      </c>
      <c r="F9" s="26">
        <v>0.1012</v>
      </c>
      <c r="G9" s="26">
        <v>0.11550000000000001</v>
      </c>
      <c r="H9" s="26">
        <v>0.13819999999999999</v>
      </c>
      <c r="I9"/>
    </row>
    <row r="10" spans="1:9" x14ac:dyDescent="0.3">
      <c r="B10" s="2" t="s">
        <v>92</v>
      </c>
      <c r="C10" s="26">
        <v>0.152</v>
      </c>
      <c r="D10" s="26">
        <v>4.2900000000000001E-2</v>
      </c>
      <c r="E10" s="26">
        <v>2.8799999999999999E-2</v>
      </c>
      <c r="F10" s="26">
        <v>2.3700000000000002E-2</v>
      </c>
      <c r="G10" s="26">
        <v>2.6600000000000002E-2</v>
      </c>
      <c r="H10" s="26">
        <v>2.92E-2</v>
      </c>
      <c r="I10"/>
    </row>
    <row r="11" spans="1:9" x14ac:dyDescent="0.3">
      <c r="B11"/>
      <c r="C11"/>
      <c r="D11"/>
      <c r="E11"/>
      <c r="F11"/>
      <c r="G11"/>
      <c r="H11"/>
      <c r="I11"/>
    </row>
    <row r="12" spans="1:9" x14ac:dyDescent="0.3">
      <c r="B12"/>
      <c r="C12"/>
      <c r="D12"/>
    </row>
    <row r="13" spans="1:9" x14ac:dyDescent="0.3">
      <c r="B13"/>
      <c r="C13"/>
      <c r="D13"/>
    </row>
    <row r="14" spans="1:9" x14ac:dyDescent="0.3">
      <c r="B14"/>
      <c r="C14"/>
      <c r="D14"/>
    </row>
    <row r="15" spans="1:9" x14ac:dyDescent="0.3">
      <c r="B15"/>
      <c r="C15"/>
      <c r="D15"/>
    </row>
    <row r="16" spans="1:9" x14ac:dyDescent="0.3">
      <c r="B16"/>
      <c r="C16"/>
      <c r="D16"/>
    </row>
    <row r="17" spans="2:4" x14ac:dyDescent="0.3">
      <c r="B17"/>
      <c r="C17"/>
      <c r="D17"/>
    </row>
    <row r="18" spans="2:4" x14ac:dyDescent="0.3">
      <c r="B18"/>
      <c r="C18"/>
      <c r="D18"/>
    </row>
    <row r="19" spans="2:4" x14ac:dyDescent="0.3">
      <c r="B19"/>
      <c r="C19"/>
      <c r="D19"/>
    </row>
    <row r="20" spans="2:4" x14ac:dyDescent="0.3">
      <c r="B20"/>
      <c r="C20"/>
      <c r="D20"/>
    </row>
    <row r="21" spans="2:4" x14ac:dyDescent="0.3">
      <c r="B21"/>
      <c r="C21"/>
      <c r="D21"/>
    </row>
    <row r="22" spans="2:4" x14ac:dyDescent="0.3">
      <c r="B22"/>
      <c r="C22"/>
      <c r="D22"/>
    </row>
  </sheetData>
  <hyperlinks>
    <hyperlink ref="A1" location="Índice!A1" display="Volver al índice" xr:uid="{B26E4AB5-B1CE-428E-A48C-CB4CDB3A96DE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66DC8-31F0-49D4-AB7F-B1E1B30FC9BE}">
  <dimension ref="A1:E11"/>
  <sheetViews>
    <sheetView showGridLines="0" workbookViewId="0"/>
  </sheetViews>
  <sheetFormatPr baseColWidth="10" defaultRowHeight="14.4" x14ac:dyDescent="0.3"/>
  <cols>
    <col min="1" max="1" width="2.77734375" style="2" customWidth="1"/>
    <col min="2" max="5" width="11.44140625" style="2" customWidth="1"/>
    <col min="6" max="6" width="14.44140625" style="2" bestFit="1" customWidth="1"/>
    <col min="7" max="16384" width="11.5546875" style="2"/>
  </cols>
  <sheetData>
    <row r="1" spans="1:5" x14ac:dyDescent="0.3">
      <c r="A1" s="8" t="s">
        <v>40</v>
      </c>
    </row>
    <row r="3" spans="1:5" ht="18" x14ac:dyDescent="0.35">
      <c r="B3" s="9" t="s">
        <v>131</v>
      </c>
    </row>
    <row r="5" spans="1:5" ht="28.8" x14ac:dyDescent="0.3">
      <c r="B5" s="28" t="s">
        <v>46</v>
      </c>
      <c r="C5" s="29" t="s">
        <v>96</v>
      </c>
      <c r="D5" s="29" t="s">
        <v>97</v>
      </c>
      <c r="E5" s="29" t="s">
        <v>101</v>
      </c>
    </row>
    <row r="6" spans="1:5" x14ac:dyDescent="0.3">
      <c r="B6" s="2" t="s">
        <v>15</v>
      </c>
      <c r="C6" s="30">
        <v>4697</v>
      </c>
      <c r="D6" s="30">
        <v>2153</v>
      </c>
      <c r="E6" s="31">
        <v>0.45837768788588462</v>
      </c>
    </row>
    <row r="7" spans="1:5" x14ac:dyDescent="0.3">
      <c r="B7" s="2" t="s">
        <v>24</v>
      </c>
      <c r="C7" s="30">
        <v>4665</v>
      </c>
      <c r="D7" s="30">
        <v>2296</v>
      </c>
      <c r="E7" s="31">
        <v>0.4921757770632369</v>
      </c>
    </row>
    <row r="8" spans="1:5" x14ac:dyDescent="0.3">
      <c r="B8" s="2" t="s">
        <v>14</v>
      </c>
      <c r="C8" s="30">
        <v>4055</v>
      </c>
      <c r="D8" s="30">
        <v>2028</v>
      </c>
      <c r="E8" s="31">
        <v>0.50012330456226883</v>
      </c>
    </row>
    <row r="9" spans="1:5" x14ac:dyDescent="0.3">
      <c r="B9" s="2" t="s">
        <v>13</v>
      </c>
      <c r="C9" s="30">
        <v>4350</v>
      </c>
      <c r="D9" s="30">
        <v>1753</v>
      </c>
      <c r="E9" s="31">
        <v>0.40298850574712641</v>
      </c>
    </row>
    <row r="10" spans="1:5" x14ac:dyDescent="0.3">
      <c r="B10" s="2" t="s">
        <v>2</v>
      </c>
      <c r="C10" s="30">
        <v>4275</v>
      </c>
      <c r="D10" s="30">
        <v>1944</v>
      </c>
      <c r="E10" s="31">
        <v>0.45473684210526316</v>
      </c>
    </row>
    <row r="11" spans="1:5" x14ac:dyDescent="0.3">
      <c r="B11" s="2" t="s">
        <v>7</v>
      </c>
      <c r="C11" s="30">
        <v>4244</v>
      </c>
      <c r="D11" s="30">
        <v>2015</v>
      </c>
      <c r="E11" s="31">
        <v>0.47478793590951934</v>
      </c>
    </row>
  </sheetData>
  <hyperlinks>
    <hyperlink ref="A1" location="Índice!A1" display="Volver al índice" xr:uid="{2F3D9857-CA79-4E5B-B72F-8D3E902A91C7}"/>
  </hyperlinks>
  <pageMargins left="0.7" right="0.7" top="0.75" bottom="0.75" header="0.3" footer="0.3"/>
  <pageSetup paperSize="9" orientation="portrait"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BE361-0458-43DD-84B0-993B08661EDF}">
  <dimension ref="A1:D11"/>
  <sheetViews>
    <sheetView showGridLines="0" workbookViewId="0"/>
  </sheetViews>
  <sheetFormatPr baseColWidth="10" defaultRowHeight="14.4" x14ac:dyDescent="0.3"/>
  <cols>
    <col min="1" max="1" width="2.77734375" style="2" customWidth="1"/>
    <col min="2" max="2" width="13.88671875" style="2" customWidth="1"/>
    <col min="3" max="3" width="28" style="2" bestFit="1" customWidth="1"/>
    <col min="4" max="4" width="16.21875" style="2" bestFit="1" customWidth="1"/>
    <col min="5" max="5" width="17.77734375" style="2" bestFit="1" customWidth="1"/>
    <col min="6" max="9" width="14" style="2" bestFit="1" customWidth="1"/>
    <col min="10" max="16384" width="11.5546875" style="2"/>
  </cols>
  <sheetData>
    <row r="1" spans="1:4" x14ac:dyDescent="0.3">
      <c r="A1" s="8" t="s">
        <v>40</v>
      </c>
    </row>
    <row r="3" spans="1:4" ht="18" x14ac:dyDescent="0.35">
      <c r="B3" s="9" t="s">
        <v>104</v>
      </c>
    </row>
    <row r="5" spans="1:4" x14ac:dyDescent="0.3">
      <c r="B5" s="32" t="s">
        <v>46</v>
      </c>
      <c r="C5" s="33" t="s">
        <v>102</v>
      </c>
      <c r="D5" s="33" t="s">
        <v>103</v>
      </c>
    </row>
    <row r="6" spans="1:4" x14ac:dyDescent="0.3">
      <c r="B6" s="35" t="s">
        <v>15</v>
      </c>
      <c r="C6" s="35" t="s">
        <v>105</v>
      </c>
      <c r="D6" s="35" t="s">
        <v>111</v>
      </c>
    </row>
    <row r="7" spans="1:4" x14ac:dyDescent="0.3">
      <c r="B7" s="35" t="s">
        <v>24</v>
      </c>
      <c r="C7" s="35" t="s">
        <v>106</v>
      </c>
      <c r="D7" s="35" t="s">
        <v>112</v>
      </c>
    </row>
    <row r="8" spans="1:4" x14ac:dyDescent="0.3">
      <c r="B8" s="35" t="s">
        <v>14</v>
      </c>
      <c r="C8" s="35" t="s">
        <v>107</v>
      </c>
      <c r="D8" s="35" t="s">
        <v>113</v>
      </c>
    </row>
    <row r="9" spans="1:4" x14ac:dyDescent="0.3">
      <c r="B9" s="35" t="s">
        <v>13</v>
      </c>
      <c r="C9" s="35" t="s">
        <v>108</v>
      </c>
      <c r="D9" s="35" t="s">
        <v>114</v>
      </c>
    </row>
    <row r="10" spans="1:4" x14ac:dyDescent="0.3">
      <c r="B10" s="35" t="s">
        <v>2</v>
      </c>
      <c r="C10" s="35" t="s">
        <v>109</v>
      </c>
      <c r="D10" s="35" t="s">
        <v>115</v>
      </c>
    </row>
    <row r="11" spans="1:4" x14ac:dyDescent="0.3">
      <c r="B11" s="35" t="s">
        <v>7</v>
      </c>
      <c r="C11" s="35" t="s">
        <v>110</v>
      </c>
      <c r="D11" s="35" t="s">
        <v>116</v>
      </c>
    </row>
  </sheetData>
  <hyperlinks>
    <hyperlink ref="A1" location="Índice!A1" display="Volver al índice" xr:uid="{B3690CF1-B768-4682-8532-D3E154998FAC}"/>
  </hyperlinks>
  <pageMargins left="0.7" right="0.7" top="0.75" bottom="0.75" header="0.3" footer="0.3"/>
  <tableParts count="1">
    <tablePart r:id="rId1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18D99-5D71-45BF-8979-9D4577A59F46}">
  <dimension ref="A1:D73"/>
  <sheetViews>
    <sheetView showGridLines="0" workbookViewId="0"/>
  </sheetViews>
  <sheetFormatPr baseColWidth="10" defaultRowHeight="14.4" x14ac:dyDescent="0.3"/>
  <cols>
    <col min="1" max="1" width="9.33203125" style="2" bestFit="1" customWidth="1"/>
    <col min="2" max="2" width="8.5546875" style="2" bestFit="1" customWidth="1"/>
    <col min="3" max="3" width="14" style="2" bestFit="1" customWidth="1"/>
    <col min="4" max="4" width="10.88671875" style="2" bestFit="1" customWidth="1"/>
    <col min="5" max="16384" width="11.5546875" style="2"/>
  </cols>
  <sheetData>
    <row r="1" spans="1:4" x14ac:dyDescent="0.3">
      <c r="A1" s="2" t="s">
        <v>4</v>
      </c>
      <c r="B1" s="2" t="s">
        <v>5</v>
      </c>
      <c r="C1" s="2" t="s">
        <v>46</v>
      </c>
      <c r="D1" s="2" t="s">
        <v>6</v>
      </c>
    </row>
    <row r="2" spans="1:4" x14ac:dyDescent="0.3">
      <c r="A2" s="2" t="s">
        <v>0</v>
      </c>
      <c r="B2" s="2">
        <v>7.34</v>
      </c>
      <c r="C2" s="2" t="s">
        <v>2</v>
      </c>
      <c r="D2" s="2" t="s">
        <v>42</v>
      </c>
    </row>
    <row r="3" spans="1:4" x14ac:dyDescent="0.3">
      <c r="A3" s="2" t="s">
        <v>1</v>
      </c>
      <c r="B3" s="2">
        <v>7.64</v>
      </c>
      <c r="C3" s="2" t="s">
        <v>2</v>
      </c>
      <c r="D3" s="2" t="s">
        <v>42</v>
      </c>
    </row>
    <row r="4" spans="1:4" x14ac:dyDescent="0.3">
      <c r="A4" s="2" t="s">
        <v>3</v>
      </c>
      <c r="B4" s="2">
        <v>7.51</v>
      </c>
      <c r="C4" s="2" t="s">
        <v>2</v>
      </c>
      <c r="D4" s="2" t="s">
        <v>42</v>
      </c>
    </row>
    <row r="5" spans="1:4" x14ac:dyDescent="0.3">
      <c r="A5" s="2" t="s">
        <v>0</v>
      </c>
      <c r="B5" s="2">
        <v>7.28</v>
      </c>
      <c r="C5" s="2" t="s">
        <v>13</v>
      </c>
      <c r="D5" s="2" t="s">
        <v>42</v>
      </c>
    </row>
    <row r="6" spans="1:4" x14ac:dyDescent="0.3">
      <c r="A6" s="2" t="s">
        <v>1</v>
      </c>
      <c r="B6" s="2">
        <v>7.48</v>
      </c>
      <c r="C6" s="2" t="s">
        <v>13</v>
      </c>
      <c r="D6" s="2" t="s">
        <v>42</v>
      </c>
    </row>
    <row r="7" spans="1:4" x14ac:dyDescent="0.3">
      <c r="A7" s="2" t="s">
        <v>3</v>
      </c>
      <c r="B7" s="2">
        <v>7.39</v>
      </c>
      <c r="C7" s="2" t="s">
        <v>13</v>
      </c>
      <c r="D7" s="2" t="s">
        <v>42</v>
      </c>
    </row>
    <row r="8" spans="1:4" x14ac:dyDescent="0.3">
      <c r="A8" s="2" t="s">
        <v>0</v>
      </c>
      <c r="B8" s="2">
        <v>7.19</v>
      </c>
      <c r="C8" s="2" t="s">
        <v>14</v>
      </c>
      <c r="D8" s="2" t="s">
        <v>42</v>
      </c>
    </row>
    <row r="9" spans="1:4" x14ac:dyDescent="0.3">
      <c r="A9" s="2" t="s">
        <v>1</v>
      </c>
      <c r="B9" s="2">
        <v>7.47</v>
      </c>
      <c r="C9" s="2" t="s">
        <v>14</v>
      </c>
      <c r="D9" s="2" t="s">
        <v>42</v>
      </c>
    </row>
    <row r="10" spans="1:4" x14ac:dyDescent="0.3">
      <c r="A10" s="2" t="s">
        <v>3</v>
      </c>
      <c r="B10" s="2">
        <v>7.35</v>
      </c>
      <c r="C10" s="2" t="s">
        <v>14</v>
      </c>
      <c r="D10" s="2" t="s">
        <v>42</v>
      </c>
    </row>
    <row r="11" spans="1:4" x14ac:dyDescent="0.3">
      <c r="A11" s="2" t="s">
        <v>0</v>
      </c>
      <c r="B11" s="2">
        <v>7.01</v>
      </c>
      <c r="C11" s="2" t="s">
        <v>24</v>
      </c>
      <c r="D11" s="2" t="s">
        <v>42</v>
      </c>
    </row>
    <row r="12" spans="1:4" x14ac:dyDescent="0.3">
      <c r="A12" s="2" t="s">
        <v>1</v>
      </c>
      <c r="B12" s="2">
        <v>7.18</v>
      </c>
      <c r="C12" s="2" t="s">
        <v>24</v>
      </c>
      <c r="D12" s="2" t="s">
        <v>42</v>
      </c>
    </row>
    <row r="13" spans="1:4" x14ac:dyDescent="0.3">
      <c r="A13" s="2" t="s">
        <v>3</v>
      </c>
      <c r="B13" s="2">
        <v>7.1</v>
      </c>
      <c r="C13" s="2" t="s">
        <v>24</v>
      </c>
      <c r="D13" s="2" t="s">
        <v>42</v>
      </c>
    </row>
    <row r="14" spans="1:4" x14ac:dyDescent="0.3">
      <c r="A14" s="2" t="s">
        <v>0</v>
      </c>
      <c r="B14" s="2">
        <v>7.08</v>
      </c>
      <c r="C14" s="2" t="s">
        <v>15</v>
      </c>
      <c r="D14" s="2" t="s">
        <v>42</v>
      </c>
    </row>
    <row r="15" spans="1:4" x14ac:dyDescent="0.3">
      <c r="A15" s="2" t="s">
        <v>1</v>
      </c>
      <c r="B15" s="2">
        <v>7.23</v>
      </c>
      <c r="C15" s="2" t="s">
        <v>15</v>
      </c>
      <c r="D15" s="2" t="s">
        <v>42</v>
      </c>
    </row>
    <row r="16" spans="1:4" x14ac:dyDescent="0.3">
      <c r="A16" s="2" t="s">
        <v>3</v>
      </c>
      <c r="B16" s="2">
        <v>7.17</v>
      </c>
      <c r="C16" s="2" t="s">
        <v>15</v>
      </c>
      <c r="D16" s="2" t="s">
        <v>42</v>
      </c>
    </row>
    <row r="17" spans="1:4" x14ac:dyDescent="0.3">
      <c r="A17" s="2" t="s">
        <v>3</v>
      </c>
      <c r="B17" s="2">
        <v>7.62</v>
      </c>
      <c r="C17" s="2" t="s">
        <v>7</v>
      </c>
      <c r="D17" s="2" t="s">
        <v>42</v>
      </c>
    </row>
    <row r="18" spans="1:4" x14ac:dyDescent="0.3">
      <c r="A18" s="2" t="s">
        <v>1</v>
      </c>
      <c r="B18" s="2">
        <v>7.67</v>
      </c>
      <c r="C18" s="2" t="s">
        <v>7</v>
      </c>
      <c r="D18" s="2" t="s">
        <v>42</v>
      </c>
    </row>
    <row r="19" spans="1:4" x14ac:dyDescent="0.3">
      <c r="A19" s="2" t="s">
        <v>0</v>
      </c>
      <c r="B19" s="2">
        <v>7.56</v>
      </c>
      <c r="C19" s="2" t="s">
        <v>7</v>
      </c>
      <c r="D19" s="2" t="s">
        <v>42</v>
      </c>
    </row>
    <row r="20" spans="1:4" x14ac:dyDescent="0.3">
      <c r="A20" s="2" t="s">
        <v>0</v>
      </c>
      <c r="B20" s="2">
        <v>5.92</v>
      </c>
      <c r="C20" s="2" t="s">
        <v>2</v>
      </c>
      <c r="D20" s="2" t="s">
        <v>44</v>
      </c>
    </row>
    <row r="21" spans="1:4" x14ac:dyDescent="0.3">
      <c r="A21" s="2" t="s">
        <v>1</v>
      </c>
      <c r="B21" s="2">
        <v>5.98</v>
      </c>
      <c r="C21" s="2" t="s">
        <v>2</v>
      </c>
      <c r="D21" s="2" t="s">
        <v>44</v>
      </c>
    </row>
    <row r="22" spans="1:4" x14ac:dyDescent="0.3">
      <c r="A22" s="2" t="s">
        <v>3</v>
      </c>
      <c r="B22" s="2">
        <v>5.95</v>
      </c>
      <c r="C22" s="2" t="s">
        <v>2</v>
      </c>
      <c r="D22" s="2" t="s">
        <v>44</v>
      </c>
    </row>
    <row r="23" spans="1:4" x14ac:dyDescent="0.3">
      <c r="A23" s="2" t="s">
        <v>0</v>
      </c>
      <c r="B23" s="2">
        <v>5.73</v>
      </c>
      <c r="C23" s="2" t="s">
        <v>13</v>
      </c>
      <c r="D23" s="2" t="s">
        <v>44</v>
      </c>
    </row>
    <row r="24" spans="1:4" x14ac:dyDescent="0.3">
      <c r="A24" s="2" t="s">
        <v>1</v>
      </c>
      <c r="B24" s="2">
        <v>5.95</v>
      </c>
      <c r="C24" s="2" t="s">
        <v>13</v>
      </c>
      <c r="D24" s="2" t="s">
        <v>44</v>
      </c>
    </row>
    <row r="25" spans="1:4" x14ac:dyDescent="0.3">
      <c r="A25" s="2" t="s">
        <v>3</v>
      </c>
      <c r="B25" s="2">
        <v>5.86</v>
      </c>
      <c r="C25" s="2" t="s">
        <v>13</v>
      </c>
      <c r="D25" s="2" t="s">
        <v>44</v>
      </c>
    </row>
    <row r="26" spans="1:4" x14ac:dyDescent="0.3">
      <c r="A26" s="2" t="s">
        <v>0</v>
      </c>
      <c r="B26" s="2">
        <v>5.16</v>
      </c>
      <c r="C26" s="2" t="s">
        <v>14</v>
      </c>
      <c r="D26" s="2" t="s">
        <v>44</v>
      </c>
    </row>
    <row r="27" spans="1:4" x14ac:dyDescent="0.3">
      <c r="A27" s="2" t="s">
        <v>1</v>
      </c>
      <c r="B27" s="2">
        <v>5.52</v>
      </c>
      <c r="C27" s="2" t="s">
        <v>14</v>
      </c>
      <c r="D27" s="2" t="s">
        <v>44</v>
      </c>
    </row>
    <row r="28" spans="1:4" x14ac:dyDescent="0.3">
      <c r="A28" s="2" t="s">
        <v>3</v>
      </c>
      <c r="B28" s="2">
        <v>5.37</v>
      </c>
      <c r="C28" s="2" t="s">
        <v>14</v>
      </c>
      <c r="D28" s="2" t="s">
        <v>44</v>
      </c>
    </row>
    <row r="29" spans="1:4" x14ac:dyDescent="0.3">
      <c r="A29" s="2" t="s">
        <v>0</v>
      </c>
      <c r="B29" s="2">
        <v>7.43</v>
      </c>
      <c r="C29" s="2" t="s">
        <v>24</v>
      </c>
      <c r="D29" s="2" t="s">
        <v>44</v>
      </c>
    </row>
    <row r="30" spans="1:4" x14ac:dyDescent="0.3">
      <c r="A30" s="2" t="s">
        <v>1</v>
      </c>
      <c r="B30" s="2">
        <v>7.47</v>
      </c>
      <c r="C30" s="2" t="s">
        <v>24</v>
      </c>
      <c r="D30" s="2" t="s">
        <v>44</v>
      </c>
    </row>
    <row r="31" spans="1:4" x14ac:dyDescent="0.3">
      <c r="A31" s="2" t="s">
        <v>3</v>
      </c>
      <c r="B31" s="2">
        <v>7.45</v>
      </c>
      <c r="C31" s="2" t="s">
        <v>24</v>
      </c>
      <c r="D31" s="2" t="s">
        <v>44</v>
      </c>
    </row>
    <row r="32" spans="1:4" x14ac:dyDescent="0.3">
      <c r="A32" s="2" t="s">
        <v>0</v>
      </c>
      <c r="B32" s="2">
        <v>5.66</v>
      </c>
      <c r="C32" s="2" t="s">
        <v>15</v>
      </c>
      <c r="D32" s="2" t="s">
        <v>44</v>
      </c>
    </row>
    <row r="33" spans="1:4" x14ac:dyDescent="0.3">
      <c r="A33" s="2" t="s">
        <v>1</v>
      </c>
      <c r="B33" s="2">
        <v>5.64</v>
      </c>
      <c r="C33" s="2" t="s">
        <v>15</v>
      </c>
      <c r="D33" s="2" t="s">
        <v>44</v>
      </c>
    </row>
    <row r="34" spans="1:4" x14ac:dyDescent="0.3">
      <c r="A34" s="2" t="s">
        <v>3</v>
      </c>
      <c r="B34" s="2">
        <v>5.65</v>
      </c>
      <c r="C34" s="2" t="s">
        <v>15</v>
      </c>
      <c r="D34" s="2" t="s">
        <v>44</v>
      </c>
    </row>
    <row r="35" spans="1:4" x14ac:dyDescent="0.3">
      <c r="A35" s="2" t="s">
        <v>3</v>
      </c>
      <c r="B35" s="2">
        <v>6.01</v>
      </c>
      <c r="C35" s="2" t="s">
        <v>7</v>
      </c>
      <c r="D35" s="2" t="s">
        <v>44</v>
      </c>
    </row>
    <row r="36" spans="1:4" x14ac:dyDescent="0.3">
      <c r="A36" s="2" t="s">
        <v>1</v>
      </c>
      <c r="B36" s="2">
        <v>5.85</v>
      </c>
      <c r="C36" s="2" t="s">
        <v>7</v>
      </c>
      <c r="D36" s="2" t="s">
        <v>44</v>
      </c>
    </row>
    <row r="37" spans="1:4" x14ac:dyDescent="0.3">
      <c r="A37" s="2" t="s">
        <v>0</v>
      </c>
      <c r="B37" s="2">
        <v>6.25</v>
      </c>
      <c r="C37" s="2" t="s">
        <v>7</v>
      </c>
      <c r="D37" s="2" t="s">
        <v>44</v>
      </c>
    </row>
    <row r="38" spans="1:4" x14ac:dyDescent="0.3">
      <c r="A38" s="2" t="s">
        <v>0</v>
      </c>
      <c r="B38" s="2">
        <v>6.83</v>
      </c>
      <c r="C38" s="2" t="s">
        <v>2</v>
      </c>
      <c r="D38" s="2" t="s">
        <v>45</v>
      </c>
    </row>
    <row r="39" spans="1:4" x14ac:dyDescent="0.3">
      <c r="A39" s="2" t="s">
        <v>1</v>
      </c>
      <c r="B39" s="2">
        <v>6.93</v>
      </c>
      <c r="C39" s="2" t="s">
        <v>2</v>
      </c>
      <c r="D39" s="2" t="s">
        <v>45</v>
      </c>
    </row>
    <row r="40" spans="1:4" x14ac:dyDescent="0.3">
      <c r="A40" s="2" t="s">
        <v>3</v>
      </c>
      <c r="B40" s="2">
        <v>6.88</v>
      </c>
      <c r="C40" s="2" t="s">
        <v>2</v>
      </c>
      <c r="D40" s="2" t="s">
        <v>45</v>
      </c>
    </row>
    <row r="41" spans="1:4" x14ac:dyDescent="0.3">
      <c r="A41" s="2" t="s">
        <v>0</v>
      </c>
      <c r="B41" s="2">
        <v>6.67</v>
      </c>
      <c r="C41" s="2" t="s">
        <v>13</v>
      </c>
      <c r="D41" s="2" t="s">
        <v>45</v>
      </c>
    </row>
    <row r="42" spans="1:4" x14ac:dyDescent="0.3">
      <c r="A42" s="2" t="s">
        <v>1</v>
      </c>
      <c r="B42" s="2">
        <v>6.9</v>
      </c>
      <c r="C42" s="2" t="s">
        <v>13</v>
      </c>
      <c r="D42" s="2" t="s">
        <v>45</v>
      </c>
    </row>
    <row r="43" spans="1:4" x14ac:dyDescent="0.3">
      <c r="A43" s="2" t="s">
        <v>3</v>
      </c>
      <c r="B43" s="2">
        <v>6.79</v>
      </c>
      <c r="C43" s="2" t="s">
        <v>13</v>
      </c>
      <c r="D43" s="2" t="s">
        <v>45</v>
      </c>
    </row>
    <row r="44" spans="1:4" x14ac:dyDescent="0.3">
      <c r="A44" s="2" t="s">
        <v>0</v>
      </c>
      <c r="B44" s="2">
        <v>6.45</v>
      </c>
      <c r="C44" s="2" t="s">
        <v>14</v>
      </c>
      <c r="D44" s="2" t="s">
        <v>45</v>
      </c>
    </row>
    <row r="45" spans="1:4" x14ac:dyDescent="0.3">
      <c r="A45" s="2" t="s">
        <v>1</v>
      </c>
      <c r="B45" s="2">
        <v>6.74</v>
      </c>
      <c r="C45" s="2" t="s">
        <v>14</v>
      </c>
      <c r="D45" s="2" t="s">
        <v>45</v>
      </c>
    </row>
    <row r="46" spans="1:4" x14ac:dyDescent="0.3">
      <c r="A46" s="2" t="s">
        <v>3</v>
      </c>
      <c r="B46" s="2">
        <v>6.61</v>
      </c>
      <c r="C46" s="2" t="s">
        <v>14</v>
      </c>
      <c r="D46" s="2" t="s">
        <v>45</v>
      </c>
    </row>
    <row r="47" spans="1:4" x14ac:dyDescent="0.3">
      <c r="A47" s="2" t="s">
        <v>0</v>
      </c>
      <c r="B47" s="2">
        <v>7.64</v>
      </c>
      <c r="C47" s="2" t="s">
        <v>24</v>
      </c>
      <c r="D47" s="2" t="s">
        <v>45</v>
      </c>
    </row>
    <row r="48" spans="1:4" x14ac:dyDescent="0.3">
      <c r="A48" s="2" t="s">
        <v>1</v>
      </c>
      <c r="B48" s="2">
        <v>7.61</v>
      </c>
      <c r="C48" s="2" t="s">
        <v>24</v>
      </c>
      <c r="D48" s="2" t="s">
        <v>45</v>
      </c>
    </row>
    <row r="49" spans="1:4" x14ac:dyDescent="0.3">
      <c r="A49" s="2" t="s">
        <v>3</v>
      </c>
      <c r="B49" s="2">
        <v>7.63</v>
      </c>
      <c r="C49" s="2" t="s">
        <v>24</v>
      </c>
      <c r="D49" s="2" t="s">
        <v>45</v>
      </c>
    </row>
    <row r="50" spans="1:4" x14ac:dyDescent="0.3">
      <c r="A50" s="2" t="s">
        <v>0</v>
      </c>
      <c r="B50" s="2">
        <v>6.64</v>
      </c>
      <c r="C50" s="2" t="s">
        <v>15</v>
      </c>
      <c r="D50" s="2" t="s">
        <v>45</v>
      </c>
    </row>
    <row r="51" spans="1:4" x14ac:dyDescent="0.3">
      <c r="A51" s="2" t="s">
        <v>1</v>
      </c>
      <c r="B51" s="2">
        <v>6.6</v>
      </c>
      <c r="C51" s="2" t="s">
        <v>15</v>
      </c>
      <c r="D51" s="2" t="s">
        <v>45</v>
      </c>
    </row>
    <row r="52" spans="1:4" x14ac:dyDescent="0.3">
      <c r="A52" s="2" t="s">
        <v>3</v>
      </c>
      <c r="B52" s="2">
        <v>6.62</v>
      </c>
      <c r="C52" s="2" t="s">
        <v>15</v>
      </c>
      <c r="D52" s="2" t="s">
        <v>45</v>
      </c>
    </row>
    <row r="53" spans="1:4" x14ac:dyDescent="0.3">
      <c r="A53" s="2" t="s">
        <v>3</v>
      </c>
      <c r="B53" s="2">
        <v>6.55</v>
      </c>
      <c r="C53" s="2" t="s">
        <v>7</v>
      </c>
      <c r="D53" s="2" t="s">
        <v>45</v>
      </c>
    </row>
    <row r="54" spans="1:4" x14ac:dyDescent="0.3">
      <c r="A54" s="2" t="s">
        <v>1</v>
      </c>
      <c r="B54" s="2">
        <v>6.5</v>
      </c>
      <c r="C54" s="2" t="s">
        <v>7</v>
      </c>
      <c r="D54" s="2" t="s">
        <v>45</v>
      </c>
    </row>
    <row r="55" spans="1:4" x14ac:dyDescent="0.3">
      <c r="A55" s="2" t="s">
        <v>0</v>
      </c>
      <c r="B55" s="2">
        <v>6.61</v>
      </c>
      <c r="C55" s="2" t="s">
        <v>7</v>
      </c>
      <c r="D55" s="2" t="s">
        <v>45</v>
      </c>
    </row>
    <row r="56" spans="1:4" x14ac:dyDescent="0.3">
      <c r="A56" s="2" t="s">
        <v>0</v>
      </c>
      <c r="B56" s="2">
        <v>6.65</v>
      </c>
      <c r="C56" s="2" t="s">
        <v>2</v>
      </c>
      <c r="D56" s="2" t="s">
        <v>47</v>
      </c>
    </row>
    <row r="57" spans="1:4" x14ac:dyDescent="0.3">
      <c r="A57" s="2" t="s">
        <v>1</v>
      </c>
      <c r="B57" s="2">
        <v>7</v>
      </c>
      <c r="C57" s="2" t="s">
        <v>2</v>
      </c>
      <c r="D57" s="2" t="s">
        <v>47</v>
      </c>
    </row>
    <row r="58" spans="1:4" x14ac:dyDescent="0.3">
      <c r="A58" s="2" t="s">
        <v>3</v>
      </c>
      <c r="B58" s="2">
        <v>6.85</v>
      </c>
      <c r="C58" s="2" t="s">
        <v>2</v>
      </c>
      <c r="D58" s="2" t="s">
        <v>47</v>
      </c>
    </row>
    <row r="59" spans="1:4" x14ac:dyDescent="0.3">
      <c r="A59" s="2" t="s">
        <v>0</v>
      </c>
      <c r="B59" s="2">
        <v>6.59</v>
      </c>
      <c r="C59" s="2" t="s">
        <v>13</v>
      </c>
      <c r="D59" s="2" t="s">
        <v>47</v>
      </c>
    </row>
    <row r="60" spans="1:4" x14ac:dyDescent="0.3">
      <c r="A60" s="2" t="s">
        <v>1</v>
      </c>
      <c r="B60" s="2">
        <v>6.94</v>
      </c>
      <c r="C60" s="2" t="s">
        <v>13</v>
      </c>
      <c r="D60" s="2" t="s">
        <v>47</v>
      </c>
    </row>
    <row r="61" spans="1:4" x14ac:dyDescent="0.3">
      <c r="A61" s="2" t="s">
        <v>3</v>
      </c>
      <c r="B61" s="2">
        <v>6.79</v>
      </c>
      <c r="C61" s="2" t="s">
        <v>13</v>
      </c>
      <c r="D61" s="2" t="s">
        <v>47</v>
      </c>
    </row>
    <row r="62" spans="1:4" x14ac:dyDescent="0.3">
      <c r="A62" s="2" t="s">
        <v>0</v>
      </c>
      <c r="B62" s="2">
        <v>6.44</v>
      </c>
      <c r="C62" s="2" t="s">
        <v>14</v>
      </c>
      <c r="D62" s="2" t="s">
        <v>47</v>
      </c>
    </row>
    <row r="63" spans="1:4" x14ac:dyDescent="0.3">
      <c r="A63" s="2" t="s">
        <v>1</v>
      </c>
      <c r="B63" s="2">
        <v>6.87</v>
      </c>
      <c r="C63" s="2" t="s">
        <v>14</v>
      </c>
      <c r="D63" s="2" t="s">
        <v>47</v>
      </c>
    </row>
    <row r="64" spans="1:4" x14ac:dyDescent="0.3">
      <c r="A64" s="2" t="s">
        <v>3</v>
      </c>
      <c r="B64" s="2">
        <v>6.69</v>
      </c>
      <c r="C64" s="2" t="s">
        <v>14</v>
      </c>
      <c r="D64" s="2" t="s">
        <v>47</v>
      </c>
    </row>
    <row r="65" spans="1:4" x14ac:dyDescent="0.3">
      <c r="A65" s="2" t="s">
        <v>0</v>
      </c>
      <c r="B65" s="2">
        <v>6.9</v>
      </c>
      <c r="C65" s="2" t="s">
        <v>24</v>
      </c>
      <c r="D65" s="2" t="s">
        <v>47</v>
      </c>
    </row>
    <row r="66" spans="1:4" x14ac:dyDescent="0.3">
      <c r="A66" s="2" t="s">
        <v>1</v>
      </c>
      <c r="B66" s="2">
        <v>7.05</v>
      </c>
      <c r="C66" s="2" t="s">
        <v>24</v>
      </c>
      <c r="D66" s="2" t="s">
        <v>47</v>
      </c>
    </row>
    <row r="67" spans="1:4" x14ac:dyDescent="0.3">
      <c r="A67" s="2" t="s">
        <v>3</v>
      </c>
      <c r="B67" s="2">
        <v>6.97</v>
      </c>
      <c r="C67" s="2" t="s">
        <v>24</v>
      </c>
      <c r="D67" s="2" t="s">
        <v>47</v>
      </c>
    </row>
    <row r="68" spans="1:4" x14ac:dyDescent="0.3">
      <c r="A68" s="2" t="s">
        <v>0</v>
      </c>
      <c r="B68" s="2">
        <v>6.61</v>
      </c>
      <c r="C68" s="2" t="s">
        <v>15</v>
      </c>
      <c r="D68" s="2" t="s">
        <v>47</v>
      </c>
    </row>
    <row r="69" spans="1:4" x14ac:dyDescent="0.3">
      <c r="A69" s="2" t="s">
        <v>1</v>
      </c>
      <c r="B69" s="2">
        <v>6.9</v>
      </c>
      <c r="C69" s="2" t="s">
        <v>15</v>
      </c>
      <c r="D69" s="2" t="s">
        <v>47</v>
      </c>
    </row>
    <row r="70" spans="1:4" x14ac:dyDescent="0.3">
      <c r="A70" s="2" t="s">
        <v>3</v>
      </c>
      <c r="B70" s="2">
        <v>6.77</v>
      </c>
      <c r="C70" s="2" t="s">
        <v>15</v>
      </c>
      <c r="D70" s="2" t="s">
        <v>47</v>
      </c>
    </row>
    <row r="71" spans="1:4" x14ac:dyDescent="0.3">
      <c r="A71" s="2" t="s">
        <v>3</v>
      </c>
      <c r="B71" s="2">
        <v>6.58</v>
      </c>
      <c r="C71" s="2" t="s">
        <v>7</v>
      </c>
      <c r="D71" s="2" t="s">
        <v>47</v>
      </c>
    </row>
    <row r="72" spans="1:4" x14ac:dyDescent="0.3">
      <c r="A72" s="2" t="s">
        <v>1</v>
      </c>
      <c r="B72" s="2">
        <v>6.71</v>
      </c>
      <c r="C72" s="2" t="s">
        <v>7</v>
      </c>
      <c r="D72" s="2" t="s">
        <v>47</v>
      </c>
    </row>
    <row r="73" spans="1:4" x14ac:dyDescent="0.3">
      <c r="A73" s="2" t="s">
        <v>0</v>
      </c>
      <c r="B73" s="2">
        <v>6.39</v>
      </c>
      <c r="C73" s="2" t="s">
        <v>7</v>
      </c>
      <c r="D73" s="2" t="s">
        <v>47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C03C2-54A1-4409-BF5E-509EF9201195}">
  <dimension ref="A1:D73"/>
  <sheetViews>
    <sheetView showGridLines="0" workbookViewId="0"/>
  </sheetViews>
  <sheetFormatPr baseColWidth="10" defaultRowHeight="14.4" x14ac:dyDescent="0.3"/>
  <cols>
    <col min="1" max="1" width="38" style="2" bestFit="1" customWidth="1"/>
    <col min="2" max="2" width="8.5546875" style="2" bestFit="1" customWidth="1"/>
    <col min="3" max="3" width="14" style="2" bestFit="1" customWidth="1"/>
    <col min="4" max="4" width="10.88671875" style="2" bestFit="1" customWidth="1"/>
    <col min="5" max="16384" width="11.5546875" style="2"/>
  </cols>
  <sheetData>
    <row r="1" spans="1:4" x14ac:dyDescent="0.3">
      <c r="A1" s="2" t="s">
        <v>16</v>
      </c>
      <c r="B1" s="2" t="s">
        <v>5</v>
      </c>
      <c r="C1" s="2" t="s">
        <v>46</v>
      </c>
      <c r="D1" s="2" t="s">
        <v>6</v>
      </c>
    </row>
    <row r="2" spans="1:4" x14ac:dyDescent="0.3">
      <c r="A2" s="2" t="s">
        <v>8</v>
      </c>
      <c r="B2" s="2">
        <v>7.32</v>
      </c>
      <c r="C2" s="2" t="s">
        <v>2</v>
      </c>
      <c r="D2" s="2" t="s">
        <v>50</v>
      </c>
    </row>
    <row r="3" spans="1:4" x14ac:dyDescent="0.3">
      <c r="A3" s="2" t="s">
        <v>9</v>
      </c>
      <c r="B3" s="2">
        <v>6.59</v>
      </c>
      <c r="C3" s="2" t="s">
        <v>2</v>
      </c>
      <c r="D3" s="2" t="s">
        <v>50</v>
      </c>
    </row>
    <row r="4" spans="1:4" x14ac:dyDescent="0.3">
      <c r="A4" s="2" t="s">
        <v>10</v>
      </c>
      <c r="B4" s="2">
        <v>7.33</v>
      </c>
      <c r="C4" s="2" t="s">
        <v>2</v>
      </c>
      <c r="D4" s="2" t="s">
        <v>50</v>
      </c>
    </row>
    <row r="5" spans="1:4" x14ac:dyDescent="0.3">
      <c r="A5" s="2" t="s">
        <v>11</v>
      </c>
      <c r="B5" s="2">
        <v>6.73</v>
      </c>
      <c r="C5" s="2" t="s">
        <v>2</v>
      </c>
      <c r="D5" s="2" t="s">
        <v>50</v>
      </c>
    </row>
    <row r="6" spans="1:4" x14ac:dyDescent="0.3">
      <c r="A6" s="2" t="s">
        <v>12</v>
      </c>
      <c r="B6" s="2">
        <v>7.16</v>
      </c>
      <c r="C6" s="2" t="s">
        <v>2</v>
      </c>
      <c r="D6" s="2" t="s">
        <v>50</v>
      </c>
    </row>
    <row r="7" spans="1:4" x14ac:dyDescent="0.3">
      <c r="A7" s="2" t="s">
        <v>8</v>
      </c>
      <c r="B7" s="2">
        <v>7.19</v>
      </c>
      <c r="C7" s="2" t="s">
        <v>13</v>
      </c>
      <c r="D7" s="2" t="s">
        <v>50</v>
      </c>
    </row>
    <row r="8" spans="1:4" x14ac:dyDescent="0.3">
      <c r="A8" s="2" t="s">
        <v>9</v>
      </c>
      <c r="B8" s="2">
        <v>6.33</v>
      </c>
      <c r="C8" s="2" t="s">
        <v>13</v>
      </c>
      <c r="D8" s="2" t="s">
        <v>50</v>
      </c>
    </row>
    <row r="9" spans="1:4" x14ac:dyDescent="0.3">
      <c r="A9" s="2" t="s">
        <v>10</v>
      </c>
      <c r="B9" s="2">
        <v>7.1</v>
      </c>
      <c r="C9" s="2" t="s">
        <v>13</v>
      </c>
      <c r="D9" s="2" t="s">
        <v>50</v>
      </c>
    </row>
    <row r="10" spans="1:4" x14ac:dyDescent="0.3">
      <c r="A10" s="2" t="s">
        <v>11</v>
      </c>
      <c r="B10" s="2">
        <v>6.63</v>
      </c>
      <c r="C10" s="2" t="s">
        <v>13</v>
      </c>
      <c r="D10" s="2" t="s">
        <v>50</v>
      </c>
    </row>
    <row r="11" spans="1:4" x14ac:dyDescent="0.3">
      <c r="A11" s="2" t="s">
        <v>12</v>
      </c>
      <c r="B11" s="2">
        <v>7.07</v>
      </c>
      <c r="C11" s="2" t="s">
        <v>13</v>
      </c>
      <c r="D11" s="2" t="s">
        <v>50</v>
      </c>
    </row>
    <row r="12" spans="1:4" x14ac:dyDescent="0.3">
      <c r="A12" s="2" t="s">
        <v>8</v>
      </c>
      <c r="B12" s="2">
        <v>7.13</v>
      </c>
      <c r="C12" s="2" t="s">
        <v>14</v>
      </c>
      <c r="D12" s="2" t="s">
        <v>50</v>
      </c>
    </row>
    <row r="13" spans="1:4" x14ac:dyDescent="0.3">
      <c r="A13" s="2" t="s">
        <v>9</v>
      </c>
      <c r="B13" s="2">
        <v>6.51</v>
      </c>
      <c r="C13" s="2" t="s">
        <v>14</v>
      </c>
      <c r="D13" s="2" t="s">
        <v>50</v>
      </c>
    </row>
    <row r="14" spans="1:4" x14ac:dyDescent="0.3">
      <c r="A14" s="2" t="s">
        <v>10</v>
      </c>
      <c r="B14" s="2">
        <v>7.13</v>
      </c>
      <c r="C14" s="2" t="s">
        <v>14</v>
      </c>
      <c r="D14" s="2" t="s">
        <v>50</v>
      </c>
    </row>
    <row r="15" spans="1:4" x14ac:dyDescent="0.3">
      <c r="A15" s="2" t="s">
        <v>11</v>
      </c>
      <c r="B15" s="2">
        <v>6.65</v>
      </c>
      <c r="C15" s="2" t="s">
        <v>14</v>
      </c>
      <c r="D15" s="2" t="s">
        <v>50</v>
      </c>
    </row>
    <row r="16" spans="1:4" x14ac:dyDescent="0.3">
      <c r="A16" s="2" t="s">
        <v>12</v>
      </c>
      <c r="B16" s="2">
        <v>7.01</v>
      </c>
      <c r="C16" s="2" t="s">
        <v>14</v>
      </c>
      <c r="D16" s="2" t="s">
        <v>50</v>
      </c>
    </row>
    <row r="17" spans="1:4" x14ac:dyDescent="0.3">
      <c r="A17" s="2" t="s">
        <v>8</v>
      </c>
      <c r="B17" s="2">
        <v>7.12</v>
      </c>
      <c r="C17" s="2" t="s">
        <v>24</v>
      </c>
      <c r="D17" s="2" t="s">
        <v>50</v>
      </c>
    </row>
    <row r="18" spans="1:4" x14ac:dyDescent="0.3">
      <c r="A18" s="2" t="s">
        <v>9</v>
      </c>
      <c r="B18" s="2">
        <v>6.12</v>
      </c>
      <c r="C18" s="2" t="s">
        <v>24</v>
      </c>
      <c r="D18" s="2" t="s">
        <v>50</v>
      </c>
    </row>
    <row r="19" spans="1:4" x14ac:dyDescent="0.3">
      <c r="A19" s="2" t="s">
        <v>10</v>
      </c>
      <c r="B19" s="2">
        <v>7.01</v>
      </c>
      <c r="C19" s="2" t="s">
        <v>24</v>
      </c>
      <c r="D19" s="2" t="s">
        <v>50</v>
      </c>
    </row>
    <row r="20" spans="1:4" x14ac:dyDescent="0.3">
      <c r="A20" s="2" t="s">
        <v>11</v>
      </c>
      <c r="B20" s="2">
        <v>6.62</v>
      </c>
      <c r="C20" s="2" t="s">
        <v>24</v>
      </c>
      <c r="D20" s="2" t="s">
        <v>50</v>
      </c>
    </row>
    <row r="21" spans="1:4" x14ac:dyDescent="0.3">
      <c r="A21" s="2" t="s">
        <v>12</v>
      </c>
      <c r="B21" s="2">
        <v>6.81</v>
      </c>
      <c r="C21" s="2" t="s">
        <v>24</v>
      </c>
      <c r="D21" s="2" t="s">
        <v>50</v>
      </c>
    </row>
    <row r="22" spans="1:4" x14ac:dyDescent="0.3">
      <c r="A22" s="2" t="s">
        <v>8</v>
      </c>
      <c r="B22" s="2">
        <v>7.13</v>
      </c>
      <c r="C22" s="2" t="s">
        <v>15</v>
      </c>
      <c r="D22" s="2" t="s">
        <v>50</v>
      </c>
    </row>
    <row r="23" spans="1:4" x14ac:dyDescent="0.3">
      <c r="A23" s="2" t="s">
        <v>9</v>
      </c>
      <c r="B23" s="2">
        <v>6.16</v>
      </c>
      <c r="C23" s="2" t="s">
        <v>15</v>
      </c>
      <c r="D23" s="2" t="s">
        <v>50</v>
      </c>
    </row>
    <row r="24" spans="1:4" x14ac:dyDescent="0.3">
      <c r="A24" s="2" t="s">
        <v>10</v>
      </c>
      <c r="B24" s="2">
        <v>7.05</v>
      </c>
      <c r="C24" s="2" t="s">
        <v>15</v>
      </c>
      <c r="D24" s="2" t="s">
        <v>50</v>
      </c>
    </row>
    <row r="25" spans="1:4" x14ac:dyDescent="0.3">
      <c r="A25" s="2" t="s">
        <v>11</v>
      </c>
      <c r="B25" s="2">
        <v>6.64</v>
      </c>
      <c r="C25" s="2" t="s">
        <v>15</v>
      </c>
      <c r="D25" s="2" t="s">
        <v>50</v>
      </c>
    </row>
    <row r="26" spans="1:4" x14ac:dyDescent="0.3">
      <c r="A26" s="2" t="s">
        <v>12</v>
      </c>
      <c r="B26" s="2">
        <v>6.56</v>
      </c>
      <c r="C26" s="2" t="s">
        <v>15</v>
      </c>
      <c r="D26" s="2" t="s">
        <v>50</v>
      </c>
    </row>
    <row r="27" spans="1:4" x14ac:dyDescent="0.3">
      <c r="A27" s="2" t="s">
        <v>8</v>
      </c>
      <c r="B27" s="2">
        <v>7.35</v>
      </c>
      <c r="C27" s="2" t="s">
        <v>7</v>
      </c>
      <c r="D27" s="2" t="s">
        <v>50</v>
      </c>
    </row>
    <row r="28" spans="1:4" x14ac:dyDescent="0.3">
      <c r="A28" s="2" t="s">
        <v>9</v>
      </c>
      <c r="B28" s="2">
        <v>6.66</v>
      </c>
      <c r="C28" s="2" t="s">
        <v>7</v>
      </c>
      <c r="D28" s="2" t="s">
        <v>50</v>
      </c>
    </row>
    <row r="29" spans="1:4" x14ac:dyDescent="0.3">
      <c r="A29" s="2" t="s">
        <v>10</v>
      </c>
      <c r="B29" s="2">
        <v>7.41</v>
      </c>
      <c r="C29" s="2" t="s">
        <v>7</v>
      </c>
      <c r="D29" s="2" t="s">
        <v>50</v>
      </c>
    </row>
    <row r="30" spans="1:4" x14ac:dyDescent="0.3">
      <c r="A30" s="2" t="s">
        <v>11</v>
      </c>
      <c r="B30" s="2">
        <v>6.84</v>
      </c>
      <c r="C30" s="2" t="s">
        <v>7</v>
      </c>
      <c r="D30" s="2" t="s">
        <v>50</v>
      </c>
    </row>
    <row r="31" spans="1:4" x14ac:dyDescent="0.3">
      <c r="A31" s="2" t="s">
        <v>12</v>
      </c>
      <c r="B31" s="2">
        <v>7.32</v>
      </c>
      <c r="C31" s="2" t="s">
        <v>7</v>
      </c>
      <c r="D31" s="2" t="s">
        <v>50</v>
      </c>
    </row>
    <row r="32" spans="1:4" x14ac:dyDescent="0.3">
      <c r="A32" s="2" t="s">
        <v>17</v>
      </c>
      <c r="B32" s="2">
        <v>7.34</v>
      </c>
      <c r="C32" s="2" t="s">
        <v>2</v>
      </c>
      <c r="D32" s="2" t="s">
        <v>51</v>
      </c>
    </row>
    <row r="33" spans="1:4" x14ac:dyDescent="0.3">
      <c r="A33" s="2" t="s">
        <v>18</v>
      </c>
      <c r="B33" s="2">
        <v>7.43</v>
      </c>
      <c r="C33" s="2" t="s">
        <v>2</v>
      </c>
      <c r="D33" s="2" t="s">
        <v>51</v>
      </c>
    </row>
    <row r="34" spans="1:4" x14ac:dyDescent="0.3">
      <c r="A34" s="2" t="s">
        <v>19</v>
      </c>
      <c r="B34" s="2">
        <v>8.17</v>
      </c>
      <c r="C34" s="2" t="s">
        <v>2</v>
      </c>
      <c r="D34" s="2" t="s">
        <v>51</v>
      </c>
    </row>
    <row r="35" spans="1:4" x14ac:dyDescent="0.3">
      <c r="A35" s="2" t="s">
        <v>20</v>
      </c>
      <c r="B35" s="2">
        <v>8.23</v>
      </c>
      <c r="C35" s="2" t="s">
        <v>2</v>
      </c>
      <c r="D35" s="2" t="s">
        <v>51</v>
      </c>
    </row>
    <row r="36" spans="1:4" x14ac:dyDescent="0.3">
      <c r="A36" s="2" t="s">
        <v>21</v>
      </c>
      <c r="B36" s="2">
        <v>8.8800000000000008</v>
      </c>
      <c r="C36" s="2" t="s">
        <v>2</v>
      </c>
      <c r="D36" s="2" t="s">
        <v>51</v>
      </c>
    </row>
    <row r="37" spans="1:4" x14ac:dyDescent="0.3">
      <c r="A37" s="2" t="s">
        <v>22</v>
      </c>
      <c r="B37" s="2">
        <v>8.24</v>
      </c>
      <c r="C37" s="2" t="s">
        <v>2</v>
      </c>
      <c r="D37" s="2" t="s">
        <v>51</v>
      </c>
    </row>
    <row r="38" spans="1:4" x14ac:dyDescent="0.3">
      <c r="A38" s="2" t="s">
        <v>23</v>
      </c>
      <c r="B38" s="2">
        <v>8.31</v>
      </c>
      <c r="C38" s="2" t="s">
        <v>2</v>
      </c>
      <c r="D38" s="2" t="s">
        <v>51</v>
      </c>
    </row>
    <row r="39" spans="1:4" x14ac:dyDescent="0.3">
      <c r="A39" s="2" t="s">
        <v>17</v>
      </c>
      <c r="B39" s="2">
        <v>7.08</v>
      </c>
      <c r="C39" s="2" t="s">
        <v>13</v>
      </c>
      <c r="D39" s="2" t="s">
        <v>51</v>
      </c>
    </row>
    <row r="40" spans="1:4" x14ac:dyDescent="0.3">
      <c r="A40" s="2" t="s">
        <v>18</v>
      </c>
      <c r="B40" s="2">
        <v>7.19</v>
      </c>
      <c r="C40" s="2" t="s">
        <v>13</v>
      </c>
      <c r="D40" s="2" t="s">
        <v>51</v>
      </c>
    </row>
    <row r="41" spans="1:4" x14ac:dyDescent="0.3">
      <c r="A41" s="2" t="s">
        <v>19</v>
      </c>
      <c r="B41" s="2">
        <v>8</v>
      </c>
      <c r="C41" s="2" t="s">
        <v>13</v>
      </c>
      <c r="D41" s="2" t="s">
        <v>51</v>
      </c>
    </row>
    <row r="42" spans="1:4" x14ac:dyDescent="0.3">
      <c r="A42" s="2" t="s">
        <v>20</v>
      </c>
      <c r="B42" s="2">
        <v>8.02</v>
      </c>
      <c r="C42" s="2" t="s">
        <v>13</v>
      </c>
      <c r="D42" s="2" t="s">
        <v>51</v>
      </c>
    </row>
    <row r="43" spans="1:4" x14ac:dyDescent="0.3">
      <c r="A43" s="2" t="s">
        <v>21</v>
      </c>
      <c r="B43" s="2">
        <v>8.76</v>
      </c>
      <c r="C43" s="2" t="s">
        <v>13</v>
      </c>
      <c r="D43" s="2" t="s">
        <v>51</v>
      </c>
    </row>
    <row r="44" spans="1:4" x14ac:dyDescent="0.3">
      <c r="A44" s="2" t="s">
        <v>22</v>
      </c>
      <c r="B44" s="2">
        <v>7.99</v>
      </c>
      <c r="C44" s="2" t="s">
        <v>13</v>
      </c>
      <c r="D44" s="2" t="s">
        <v>51</v>
      </c>
    </row>
    <row r="45" spans="1:4" x14ac:dyDescent="0.3">
      <c r="A45" s="2" t="s">
        <v>23</v>
      </c>
      <c r="B45" s="2">
        <v>8.17</v>
      </c>
      <c r="C45" s="2" t="s">
        <v>13</v>
      </c>
      <c r="D45" s="2" t="s">
        <v>51</v>
      </c>
    </row>
    <row r="46" spans="1:4" x14ac:dyDescent="0.3">
      <c r="A46" s="2" t="s">
        <v>17</v>
      </c>
      <c r="B46" s="2">
        <v>6.93</v>
      </c>
      <c r="C46" s="2" t="s">
        <v>14</v>
      </c>
      <c r="D46" s="2" t="s">
        <v>51</v>
      </c>
    </row>
    <row r="47" spans="1:4" x14ac:dyDescent="0.3">
      <c r="A47" s="2" t="s">
        <v>18</v>
      </c>
      <c r="B47" s="2">
        <v>6.89</v>
      </c>
      <c r="C47" s="2" t="s">
        <v>14</v>
      </c>
      <c r="D47" s="2" t="s">
        <v>51</v>
      </c>
    </row>
    <row r="48" spans="1:4" x14ac:dyDescent="0.3">
      <c r="A48" s="2" t="s">
        <v>19</v>
      </c>
      <c r="B48" s="2">
        <v>7.98</v>
      </c>
      <c r="C48" s="2" t="s">
        <v>14</v>
      </c>
      <c r="D48" s="2" t="s">
        <v>51</v>
      </c>
    </row>
    <row r="49" spans="1:4" x14ac:dyDescent="0.3">
      <c r="A49" s="2" t="s">
        <v>20</v>
      </c>
      <c r="B49" s="2">
        <v>7.97</v>
      </c>
      <c r="C49" s="2" t="s">
        <v>14</v>
      </c>
      <c r="D49" s="2" t="s">
        <v>51</v>
      </c>
    </row>
    <row r="50" spans="1:4" x14ac:dyDescent="0.3">
      <c r="A50" s="2" t="s">
        <v>21</v>
      </c>
      <c r="B50" s="2">
        <v>8.7200000000000006</v>
      </c>
      <c r="C50" s="2" t="s">
        <v>14</v>
      </c>
      <c r="D50" s="2" t="s">
        <v>51</v>
      </c>
    </row>
    <row r="51" spans="1:4" x14ac:dyDescent="0.3">
      <c r="A51" s="2" t="s">
        <v>22</v>
      </c>
      <c r="B51" s="2">
        <v>8.0500000000000007</v>
      </c>
      <c r="C51" s="2" t="s">
        <v>14</v>
      </c>
      <c r="D51" s="2" t="s">
        <v>51</v>
      </c>
    </row>
    <row r="52" spans="1:4" x14ac:dyDescent="0.3">
      <c r="A52" s="2" t="s">
        <v>23</v>
      </c>
      <c r="B52" s="2">
        <v>8.14</v>
      </c>
      <c r="C52" s="2" t="s">
        <v>14</v>
      </c>
      <c r="D52" s="2" t="s">
        <v>51</v>
      </c>
    </row>
    <row r="53" spans="1:4" x14ac:dyDescent="0.3">
      <c r="A53" s="2" t="s">
        <v>17</v>
      </c>
      <c r="B53" s="2">
        <v>6.61</v>
      </c>
      <c r="C53" s="2" t="s">
        <v>24</v>
      </c>
      <c r="D53" s="2" t="s">
        <v>51</v>
      </c>
    </row>
    <row r="54" spans="1:4" x14ac:dyDescent="0.3">
      <c r="A54" s="2" t="s">
        <v>18</v>
      </c>
      <c r="B54" s="2">
        <v>6.89</v>
      </c>
      <c r="C54" s="2" t="s">
        <v>24</v>
      </c>
      <c r="D54" s="2" t="s">
        <v>51</v>
      </c>
    </row>
    <row r="55" spans="1:4" x14ac:dyDescent="0.3">
      <c r="A55" s="2" t="s">
        <v>19</v>
      </c>
      <c r="B55" s="2">
        <v>7.94</v>
      </c>
      <c r="C55" s="2" t="s">
        <v>24</v>
      </c>
      <c r="D55" s="2" t="s">
        <v>51</v>
      </c>
    </row>
    <row r="56" spans="1:4" x14ac:dyDescent="0.3">
      <c r="A56" s="2" t="s">
        <v>20</v>
      </c>
      <c r="B56" s="2">
        <v>7.97</v>
      </c>
      <c r="C56" s="2" t="s">
        <v>24</v>
      </c>
      <c r="D56" s="2" t="s">
        <v>51</v>
      </c>
    </row>
    <row r="57" spans="1:4" x14ac:dyDescent="0.3">
      <c r="A57" s="2" t="s">
        <v>21</v>
      </c>
      <c r="B57" s="2">
        <v>8.6199999999999992</v>
      </c>
      <c r="C57" s="2" t="s">
        <v>24</v>
      </c>
      <c r="D57" s="2" t="s">
        <v>51</v>
      </c>
    </row>
    <row r="58" spans="1:4" x14ac:dyDescent="0.3">
      <c r="A58" s="2" t="s">
        <v>22</v>
      </c>
      <c r="B58" s="2">
        <v>7.78</v>
      </c>
      <c r="C58" s="2" t="s">
        <v>24</v>
      </c>
      <c r="D58" s="2" t="s">
        <v>51</v>
      </c>
    </row>
    <row r="59" spans="1:4" x14ac:dyDescent="0.3">
      <c r="A59" s="2" t="s">
        <v>23</v>
      </c>
      <c r="B59" s="2">
        <v>8.1</v>
      </c>
      <c r="C59" s="2" t="s">
        <v>24</v>
      </c>
      <c r="D59" s="2" t="s">
        <v>51</v>
      </c>
    </row>
    <row r="60" spans="1:4" x14ac:dyDescent="0.3">
      <c r="A60" s="2" t="s">
        <v>17</v>
      </c>
      <c r="B60" s="2">
        <v>6.52</v>
      </c>
      <c r="C60" s="2" t="s">
        <v>15</v>
      </c>
      <c r="D60" s="2" t="s">
        <v>51</v>
      </c>
    </row>
    <row r="61" spans="1:4" x14ac:dyDescent="0.3">
      <c r="A61" s="2" t="s">
        <v>18</v>
      </c>
      <c r="B61" s="2">
        <v>6.73</v>
      </c>
      <c r="C61" s="2" t="s">
        <v>15</v>
      </c>
      <c r="D61" s="2" t="s">
        <v>51</v>
      </c>
    </row>
    <row r="62" spans="1:4" x14ac:dyDescent="0.3">
      <c r="A62" s="2" t="s">
        <v>19</v>
      </c>
      <c r="B62" s="2">
        <v>7.69</v>
      </c>
      <c r="C62" s="2" t="s">
        <v>15</v>
      </c>
      <c r="D62" s="2" t="s">
        <v>51</v>
      </c>
    </row>
    <row r="63" spans="1:4" x14ac:dyDescent="0.3">
      <c r="A63" s="2" t="s">
        <v>20</v>
      </c>
      <c r="B63" s="2">
        <v>7.66</v>
      </c>
      <c r="C63" s="2" t="s">
        <v>15</v>
      </c>
      <c r="D63" s="2" t="s">
        <v>51</v>
      </c>
    </row>
    <row r="64" spans="1:4" x14ac:dyDescent="0.3">
      <c r="A64" s="2" t="s">
        <v>21</v>
      </c>
      <c r="B64" s="2">
        <v>8.5500000000000007</v>
      </c>
      <c r="C64" s="2" t="s">
        <v>15</v>
      </c>
      <c r="D64" s="2" t="s">
        <v>51</v>
      </c>
    </row>
    <row r="65" spans="1:4" x14ac:dyDescent="0.3">
      <c r="A65" s="2" t="s">
        <v>22</v>
      </c>
      <c r="B65" s="2">
        <v>7.67</v>
      </c>
      <c r="C65" s="2" t="s">
        <v>15</v>
      </c>
      <c r="D65" s="2" t="s">
        <v>51</v>
      </c>
    </row>
    <row r="66" spans="1:4" x14ac:dyDescent="0.3">
      <c r="A66" s="2" t="s">
        <v>23</v>
      </c>
      <c r="B66" s="2">
        <v>7.91</v>
      </c>
      <c r="C66" s="2" t="s">
        <v>15</v>
      </c>
      <c r="D66" s="2" t="s">
        <v>51</v>
      </c>
    </row>
    <row r="67" spans="1:4" x14ac:dyDescent="0.3">
      <c r="A67" s="2" t="s">
        <v>17</v>
      </c>
      <c r="B67" s="2">
        <v>7.26</v>
      </c>
      <c r="C67" s="2" t="s">
        <v>7</v>
      </c>
      <c r="D67" s="2" t="s">
        <v>51</v>
      </c>
    </row>
    <row r="68" spans="1:4" x14ac:dyDescent="0.3">
      <c r="A68" s="2" t="s">
        <v>18</v>
      </c>
      <c r="B68" s="2">
        <v>7.21</v>
      </c>
      <c r="C68" s="2" t="s">
        <v>7</v>
      </c>
      <c r="D68" s="2" t="s">
        <v>51</v>
      </c>
    </row>
    <row r="69" spans="1:4" x14ac:dyDescent="0.3">
      <c r="A69" s="2" t="s">
        <v>19</v>
      </c>
      <c r="B69" s="2">
        <v>8</v>
      </c>
      <c r="C69" s="2" t="s">
        <v>7</v>
      </c>
      <c r="D69" s="2" t="s">
        <v>51</v>
      </c>
    </row>
    <row r="70" spans="1:4" x14ac:dyDescent="0.3">
      <c r="A70" s="2" t="s">
        <v>20</v>
      </c>
      <c r="B70" s="2">
        <v>8.0399999999999991</v>
      </c>
      <c r="C70" s="2" t="s">
        <v>7</v>
      </c>
      <c r="D70" s="2" t="s">
        <v>51</v>
      </c>
    </row>
    <row r="71" spans="1:4" x14ac:dyDescent="0.3">
      <c r="A71" s="2" t="s">
        <v>21</v>
      </c>
      <c r="B71" s="2">
        <v>8.81</v>
      </c>
      <c r="C71" s="2" t="s">
        <v>7</v>
      </c>
      <c r="D71" s="2" t="s">
        <v>51</v>
      </c>
    </row>
    <row r="72" spans="1:4" x14ac:dyDescent="0.3">
      <c r="A72" s="2" t="s">
        <v>22</v>
      </c>
      <c r="B72" s="2">
        <v>8.01</v>
      </c>
      <c r="C72" s="2" t="s">
        <v>7</v>
      </c>
      <c r="D72" s="2" t="s">
        <v>51</v>
      </c>
    </row>
    <row r="73" spans="1:4" x14ac:dyDescent="0.3">
      <c r="A73" s="2" t="s">
        <v>23</v>
      </c>
      <c r="B73" s="2">
        <v>8.23</v>
      </c>
      <c r="C73" s="2" t="s">
        <v>7</v>
      </c>
      <c r="D73" s="2" t="s">
        <v>51</v>
      </c>
    </row>
  </sheetData>
  <pageMargins left="0.7" right="0.7" top="0.75" bottom="0.75" header="0.3" footer="0.3"/>
  <tableParts count="1">
    <tablePart r:id="rId1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C91E5-C04D-4579-AD02-C74228160841}">
  <dimension ref="A1:D19"/>
  <sheetViews>
    <sheetView showGridLines="0" workbookViewId="0"/>
  </sheetViews>
  <sheetFormatPr baseColWidth="10" defaultRowHeight="14.4" x14ac:dyDescent="0.3"/>
  <cols>
    <col min="1" max="1" width="9.33203125" style="2" bestFit="1" customWidth="1"/>
    <col min="2" max="2" width="8.5546875" style="2" bestFit="1" customWidth="1"/>
    <col min="3" max="3" width="14" style="2" bestFit="1" customWidth="1"/>
    <col min="4" max="4" width="10.88671875" style="2" bestFit="1" customWidth="1"/>
    <col min="5" max="16384" width="11.5546875" style="2"/>
  </cols>
  <sheetData>
    <row r="1" spans="1:4" x14ac:dyDescent="0.3">
      <c r="A1" s="2" t="s">
        <v>4</v>
      </c>
      <c r="B1" s="2" t="s">
        <v>25</v>
      </c>
      <c r="C1" s="2" t="s">
        <v>46</v>
      </c>
      <c r="D1" s="2" t="s">
        <v>6</v>
      </c>
    </row>
    <row r="2" spans="1:4" x14ac:dyDescent="0.3">
      <c r="A2" s="2" t="s">
        <v>0</v>
      </c>
      <c r="B2" s="2">
        <v>6.37</v>
      </c>
      <c r="C2" s="2" t="s">
        <v>2</v>
      </c>
      <c r="D2" s="2" t="s">
        <v>53</v>
      </c>
    </row>
    <row r="3" spans="1:4" x14ac:dyDescent="0.3">
      <c r="A3" s="2" t="s">
        <v>1</v>
      </c>
      <c r="B3" s="2">
        <v>6.6</v>
      </c>
      <c r="C3" s="2" t="s">
        <v>2</v>
      </c>
      <c r="D3" s="2" t="s">
        <v>53</v>
      </c>
    </row>
    <row r="4" spans="1:4" x14ac:dyDescent="0.3">
      <c r="A4" s="2" t="s">
        <v>3</v>
      </c>
      <c r="B4" s="2">
        <v>6.5</v>
      </c>
      <c r="C4" s="2" t="s">
        <v>2</v>
      </c>
      <c r="D4" s="2" t="s">
        <v>53</v>
      </c>
    </row>
    <row r="5" spans="1:4" x14ac:dyDescent="0.3">
      <c r="A5" s="2" t="s">
        <v>0</v>
      </c>
      <c r="B5" s="2">
        <v>6.04</v>
      </c>
      <c r="C5" s="2" t="s">
        <v>13</v>
      </c>
      <c r="D5" s="2" t="s">
        <v>53</v>
      </c>
    </row>
    <row r="6" spans="1:4" x14ac:dyDescent="0.3">
      <c r="A6" s="2" t="s">
        <v>1</v>
      </c>
      <c r="B6" s="2">
        <v>8.07</v>
      </c>
      <c r="C6" s="2" t="s">
        <v>13</v>
      </c>
      <c r="D6" s="2" t="s">
        <v>53</v>
      </c>
    </row>
    <row r="7" spans="1:4" x14ac:dyDescent="0.3">
      <c r="A7" s="2" t="s">
        <v>3</v>
      </c>
      <c r="B7" s="2">
        <v>7.2</v>
      </c>
      <c r="C7" s="2" t="s">
        <v>13</v>
      </c>
      <c r="D7" s="2" t="s">
        <v>53</v>
      </c>
    </row>
    <row r="8" spans="1:4" x14ac:dyDescent="0.3">
      <c r="A8" s="2" t="s">
        <v>0</v>
      </c>
      <c r="B8" s="2">
        <v>9.1999999999999993</v>
      </c>
      <c r="C8" s="2" t="s">
        <v>14</v>
      </c>
      <c r="D8" s="2" t="s">
        <v>53</v>
      </c>
    </row>
    <row r="9" spans="1:4" x14ac:dyDescent="0.3">
      <c r="A9" s="2" t="s">
        <v>1</v>
      </c>
      <c r="B9" s="2">
        <v>9.85</v>
      </c>
      <c r="C9" s="2" t="s">
        <v>14</v>
      </c>
      <c r="D9" s="2" t="s">
        <v>53</v>
      </c>
    </row>
    <row r="10" spans="1:4" x14ac:dyDescent="0.3">
      <c r="A10" s="2" t="s">
        <v>3</v>
      </c>
      <c r="B10" s="2">
        <v>9.58</v>
      </c>
      <c r="C10" s="2" t="s">
        <v>14</v>
      </c>
      <c r="D10" s="2" t="s">
        <v>53</v>
      </c>
    </row>
    <row r="11" spans="1:4" x14ac:dyDescent="0.3">
      <c r="A11" s="2" t="s">
        <v>0</v>
      </c>
      <c r="B11" s="2">
        <v>8.56</v>
      </c>
      <c r="C11" s="2" t="s">
        <v>24</v>
      </c>
      <c r="D11" s="2" t="s">
        <v>53</v>
      </c>
    </row>
    <row r="12" spans="1:4" x14ac:dyDescent="0.3">
      <c r="A12" s="2" t="s">
        <v>1</v>
      </c>
      <c r="B12" s="2">
        <v>10.57</v>
      </c>
      <c r="C12" s="2" t="s">
        <v>24</v>
      </c>
      <c r="D12" s="2" t="s">
        <v>53</v>
      </c>
    </row>
    <row r="13" spans="1:4" x14ac:dyDescent="0.3">
      <c r="A13" s="2" t="s">
        <v>3</v>
      </c>
      <c r="B13" s="2">
        <v>9.58</v>
      </c>
      <c r="C13" s="2" t="s">
        <v>24</v>
      </c>
      <c r="D13" s="2" t="s">
        <v>53</v>
      </c>
    </row>
    <row r="14" spans="1:4" x14ac:dyDescent="0.3">
      <c r="A14" s="2" t="s">
        <v>0</v>
      </c>
      <c r="B14" s="2">
        <v>6.66</v>
      </c>
      <c r="C14" s="2" t="s">
        <v>15</v>
      </c>
      <c r="D14" s="2" t="s">
        <v>53</v>
      </c>
    </row>
    <row r="15" spans="1:4" x14ac:dyDescent="0.3">
      <c r="A15" s="2" t="s">
        <v>1</v>
      </c>
      <c r="B15" s="2">
        <v>8.06</v>
      </c>
      <c r="C15" s="2" t="s">
        <v>15</v>
      </c>
      <c r="D15" s="2" t="s">
        <v>53</v>
      </c>
    </row>
    <row r="16" spans="1:4" x14ac:dyDescent="0.3">
      <c r="A16" s="2" t="s">
        <v>3</v>
      </c>
      <c r="B16" s="2">
        <v>7.44</v>
      </c>
      <c r="C16" s="2" t="s">
        <v>15</v>
      </c>
      <c r="D16" s="2" t="s">
        <v>53</v>
      </c>
    </row>
    <row r="17" spans="1:4" x14ac:dyDescent="0.3">
      <c r="A17" s="2" t="s">
        <v>3</v>
      </c>
      <c r="B17" s="2">
        <v>7.18</v>
      </c>
      <c r="C17" s="2" t="s">
        <v>7</v>
      </c>
      <c r="D17" s="2" t="s">
        <v>53</v>
      </c>
    </row>
    <row r="18" spans="1:4" x14ac:dyDescent="0.3">
      <c r="A18" s="2" t="s">
        <v>1</v>
      </c>
      <c r="B18" s="2">
        <v>7.8</v>
      </c>
      <c r="C18" s="2" t="s">
        <v>7</v>
      </c>
      <c r="D18" s="2" t="s">
        <v>53</v>
      </c>
    </row>
    <row r="19" spans="1:4" x14ac:dyDescent="0.3">
      <c r="A19" s="2" t="s">
        <v>0</v>
      </c>
      <c r="B19" s="2">
        <v>6.33</v>
      </c>
      <c r="C19" s="2" t="s">
        <v>7</v>
      </c>
      <c r="D19" s="2" t="s">
        <v>53</v>
      </c>
    </row>
  </sheetData>
  <pageMargins left="0.7" right="0.7" top="0.75" bottom="0.75" header="0.3" footer="0.3"/>
  <tableParts count="1">
    <tablePart r:id="rId1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60847-C2F2-4154-88FD-45186BC4D971}">
  <dimension ref="A1:D37"/>
  <sheetViews>
    <sheetView showGridLines="0" workbookViewId="0"/>
  </sheetViews>
  <sheetFormatPr baseColWidth="10" defaultRowHeight="14.4" x14ac:dyDescent="0.3"/>
  <cols>
    <col min="1" max="1" width="9.33203125" style="2" bestFit="1" customWidth="1"/>
    <col min="2" max="2" width="12" style="2" bestFit="1" customWidth="1"/>
    <col min="3" max="3" width="14" style="2" bestFit="1" customWidth="1"/>
    <col min="4" max="4" width="10.88671875" style="2" bestFit="1" customWidth="1"/>
    <col min="5" max="16384" width="11.5546875" style="2"/>
  </cols>
  <sheetData>
    <row r="1" spans="1:4" x14ac:dyDescent="0.3">
      <c r="A1" s="2" t="s">
        <v>4</v>
      </c>
      <c r="B1" s="2" t="s">
        <v>26</v>
      </c>
      <c r="C1" s="2" t="s">
        <v>46</v>
      </c>
      <c r="D1" s="2" t="s">
        <v>6</v>
      </c>
    </row>
    <row r="2" spans="1:4" x14ac:dyDescent="0.3">
      <c r="A2" s="2" t="s">
        <v>0</v>
      </c>
      <c r="B2" s="2">
        <v>1015.66</v>
      </c>
      <c r="C2" s="2" t="s">
        <v>2</v>
      </c>
      <c r="D2" s="2" t="s">
        <v>55</v>
      </c>
    </row>
    <row r="3" spans="1:4" x14ac:dyDescent="0.3">
      <c r="A3" s="2" t="s">
        <v>1</v>
      </c>
      <c r="B3" s="2">
        <v>944.58</v>
      </c>
      <c r="C3" s="2" t="s">
        <v>2</v>
      </c>
      <c r="D3" s="2" t="s">
        <v>55</v>
      </c>
    </row>
    <row r="4" spans="1:4" x14ac:dyDescent="0.3">
      <c r="A4" s="2" t="s">
        <v>3</v>
      </c>
      <c r="B4" s="2">
        <v>975.24</v>
      </c>
      <c r="C4" s="2" t="s">
        <v>2</v>
      </c>
      <c r="D4" s="2" t="s">
        <v>55</v>
      </c>
    </row>
    <row r="5" spans="1:4" x14ac:dyDescent="0.3">
      <c r="A5" s="2" t="s">
        <v>0</v>
      </c>
      <c r="B5" s="2">
        <v>984.69</v>
      </c>
      <c r="C5" s="2" t="s">
        <v>13</v>
      </c>
      <c r="D5" s="2" t="s">
        <v>55</v>
      </c>
    </row>
    <row r="6" spans="1:4" x14ac:dyDescent="0.3">
      <c r="A6" s="2" t="s">
        <v>1</v>
      </c>
      <c r="B6" s="2">
        <v>882.06500000000005</v>
      </c>
      <c r="C6" s="2" t="s">
        <v>13</v>
      </c>
      <c r="D6" s="2" t="s">
        <v>55</v>
      </c>
    </row>
    <row r="7" spans="1:4" x14ac:dyDescent="0.3">
      <c r="A7" s="2" t="s">
        <v>3</v>
      </c>
      <c r="B7" s="2">
        <v>925.58500000000004</v>
      </c>
      <c r="C7" s="2" t="s">
        <v>13</v>
      </c>
      <c r="D7" s="2" t="s">
        <v>55</v>
      </c>
    </row>
    <row r="8" spans="1:4" x14ac:dyDescent="0.3">
      <c r="A8" s="2" t="s">
        <v>0</v>
      </c>
      <c r="B8" s="2">
        <v>958.61</v>
      </c>
      <c r="C8" s="2" t="s">
        <v>14</v>
      </c>
      <c r="D8" s="2" t="s">
        <v>55</v>
      </c>
    </row>
    <row r="9" spans="1:4" x14ac:dyDescent="0.3">
      <c r="A9" s="2" t="s">
        <v>1</v>
      </c>
      <c r="B9" s="2">
        <v>829.13</v>
      </c>
      <c r="C9" s="2" t="s">
        <v>14</v>
      </c>
      <c r="D9" s="2" t="s">
        <v>55</v>
      </c>
    </row>
    <row r="10" spans="1:4" x14ac:dyDescent="0.3">
      <c r="A10" s="2" t="s">
        <v>3</v>
      </c>
      <c r="B10" s="2">
        <v>882.93</v>
      </c>
      <c r="C10" s="2" t="s">
        <v>14</v>
      </c>
      <c r="D10" s="2" t="s">
        <v>55</v>
      </c>
    </row>
    <row r="11" spans="1:4" x14ac:dyDescent="0.3">
      <c r="A11" s="2" t="s">
        <v>0</v>
      </c>
      <c r="B11" s="2">
        <v>1050.25</v>
      </c>
      <c r="C11" s="2" t="s">
        <v>24</v>
      </c>
      <c r="D11" s="2" t="s">
        <v>55</v>
      </c>
    </row>
    <row r="12" spans="1:4" x14ac:dyDescent="0.3">
      <c r="A12" s="2" t="s">
        <v>1</v>
      </c>
      <c r="B12" s="2">
        <v>889.05</v>
      </c>
      <c r="C12" s="2" t="s">
        <v>24</v>
      </c>
      <c r="D12" s="2" t="s">
        <v>55</v>
      </c>
    </row>
    <row r="13" spans="1:4" x14ac:dyDescent="0.3">
      <c r="A13" s="2" t="s">
        <v>3</v>
      </c>
      <c r="B13" s="2">
        <v>968.92</v>
      </c>
      <c r="C13" s="2" t="s">
        <v>24</v>
      </c>
      <c r="D13" s="2" t="s">
        <v>55</v>
      </c>
    </row>
    <row r="14" spans="1:4" x14ac:dyDescent="0.3">
      <c r="A14" s="2" t="s">
        <v>0</v>
      </c>
      <c r="B14" s="2">
        <v>889.78</v>
      </c>
      <c r="C14" s="2" t="s">
        <v>15</v>
      </c>
      <c r="D14" s="2" t="s">
        <v>55</v>
      </c>
    </row>
    <row r="15" spans="1:4" x14ac:dyDescent="0.3">
      <c r="A15" s="2" t="s">
        <v>1</v>
      </c>
      <c r="B15" s="2">
        <v>790.71</v>
      </c>
      <c r="C15" s="2" t="s">
        <v>15</v>
      </c>
      <c r="D15" s="2" t="s">
        <v>55</v>
      </c>
    </row>
    <row r="16" spans="1:4" x14ac:dyDescent="0.3">
      <c r="A16" s="2" t="s">
        <v>3</v>
      </c>
      <c r="B16" s="2">
        <v>834.47</v>
      </c>
      <c r="C16" s="2" t="s">
        <v>15</v>
      </c>
      <c r="D16" s="2" t="s">
        <v>55</v>
      </c>
    </row>
    <row r="17" spans="1:4" x14ac:dyDescent="0.3">
      <c r="A17" s="2" t="s">
        <v>3</v>
      </c>
      <c r="B17" s="2">
        <v>1086.3229040097206</v>
      </c>
      <c r="C17" s="2" t="s">
        <v>7</v>
      </c>
      <c r="D17" s="2" t="s">
        <v>55</v>
      </c>
    </row>
    <row r="18" spans="1:4" x14ac:dyDescent="0.3">
      <c r="A18" s="2" t="s">
        <v>1</v>
      </c>
      <c r="B18" s="2">
        <v>1055.7531446540881</v>
      </c>
      <c r="C18" s="2" t="s">
        <v>7</v>
      </c>
      <c r="D18" s="2" t="s">
        <v>55</v>
      </c>
    </row>
    <row r="19" spans="1:4" x14ac:dyDescent="0.3">
      <c r="A19" s="2" t="s">
        <v>0</v>
      </c>
      <c r="B19" s="2">
        <v>1128.4667630057804</v>
      </c>
      <c r="C19" s="2" t="s">
        <v>7</v>
      </c>
      <c r="D19" s="2" t="s">
        <v>55</v>
      </c>
    </row>
    <row r="20" spans="1:4" x14ac:dyDescent="0.3">
      <c r="A20" s="2" t="s">
        <v>0</v>
      </c>
      <c r="B20" s="2">
        <v>1442.94</v>
      </c>
      <c r="C20" s="2" t="s">
        <v>2</v>
      </c>
      <c r="D20" s="2" t="s">
        <v>57</v>
      </c>
    </row>
    <row r="21" spans="1:4" x14ac:dyDescent="0.3">
      <c r="A21" s="2" t="s">
        <v>1</v>
      </c>
      <c r="B21" s="2">
        <v>1287.18</v>
      </c>
      <c r="C21" s="2" t="s">
        <v>2</v>
      </c>
      <c r="D21" s="2" t="s">
        <v>57</v>
      </c>
    </row>
    <row r="22" spans="1:4" x14ac:dyDescent="0.3">
      <c r="A22" s="2" t="s">
        <v>3</v>
      </c>
      <c r="B22" s="2">
        <v>1356.56</v>
      </c>
      <c r="C22" s="2" t="s">
        <v>2</v>
      </c>
      <c r="D22" s="2" t="s">
        <v>57</v>
      </c>
    </row>
    <row r="23" spans="1:4" x14ac:dyDescent="0.3">
      <c r="A23" s="2" t="s">
        <v>0</v>
      </c>
      <c r="B23" s="2">
        <v>1333.71</v>
      </c>
      <c r="C23" s="2" t="s">
        <v>13</v>
      </c>
      <c r="D23" s="2" t="s">
        <v>57</v>
      </c>
    </row>
    <row r="24" spans="1:4" x14ac:dyDescent="0.3">
      <c r="A24" s="2" t="s">
        <v>1</v>
      </c>
      <c r="B24" s="2">
        <v>1191.8699999999999</v>
      </c>
      <c r="C24" s="2" t="s">
        <v>13</v>
      </c>
      <c r="D24" s="2" t="s">
        <v>57</v>
      </c>
    </row>
    <row r="25" spans="1:4" x14ac:dyDescent="0.3">
      <c r="A25" s="2" t="s">
        <v>3</v>
      </c>
      <c r="B25" s="2">
        <v>1255.18</v>
      </c>
      <c r="C25" s="2" t="s">
        <v>13</v>
      </c>
      <c r="D25" s="2" t="s">
        <v>57</v>
      </c>
    </row>
    <row r="26" spans="1:4" x14ac:dyDescent="0.3">
      <c r="A26" s="2" t="s">
        <v>0</v>
      </c>
      <c r="B26" s="2">
        <v>1307.47</v>
      </c>
      <c r="C26" s="2" t="s">
        <v>14</v>
      </c>
      <c r="D26" s="2" t="s">
        <v>57</v>
      </c>
    </row>
    <row r="27" spans="1:4" x14ac:dyDescent="0.3">
      <c r="A27" s="2" t="s">
        <v>1</v>
      </c>
      <c r="B27" s="2">
        <v>1138.98</v>
      </c>
      <c r="C27" s="2" t="s">
        <v>14</v>
      </c>
      <c r="D27" s="2" t="s">
        <v>57</v>
      </c>
    </row>
    <row r="28" spans="1:4" x14ac:dyDescent="0.3">
      <c r="A28" s="2" t="s">
        <v>3</v>
      </c>
      <c r="B28" s="2">
        <v>1211</v>
      </c>
      <c r="C28" s="2" t="s">
        <v>14</v>
      </c>
      <c r="D28" s="2" t="s">
        <v>57</v>
      </c>
    </row>
    <row r="29" spans="1:4" x14ac:dyDescent="0.3">
      <c r="A29" s="2" t="s">
        <v>0</v>
      </c>
      <c r="B29" s="2">
        <v>1239.8699999999999</v>
      </c>
      <c r="C29" s="2" t="s">
        <v>24</v>
      </c>
      <c r="D29" s="2" t="s">
        <v>57</v>
      </c>
    </row>
    <row r="30" spans="1:4" x14ac:dyDescent="0.3">
      <c r="A30" s="2" t="s">
        <v>1</v>
      </c>
      <c r="B30" s="2">
        <v>1034.48</v>
      </c>
      <c r="C30" s="2" t="s">
        <v>24</v>
      </c>
      <c r="D30" s="2" t="s">
        <v>57</v>
      </c>
    </row>
    <row r="31" spans="1:4" x14ac:dyDescent="0.3">
      <c r="A31" s="2" t="s">
        <v>3</v>
      </c>
      <c r="B31" s="2">
        <v>1142.1199999999999</v>
      </c>
      <c r="C31" s="2" t="s">
        <v>24</v>
      </c>
      <c r="D31" s="2" t="s">
        <v>57</v>
      </c>
    </row>
    <row r="32" spans="1:4" x14ac:dyDescent="0.3">
      <c r="A32" s="2" t="s">
        <v>0</v>
      </c>
      <c r="B32" s="2">
        <v>1105.8900000000001</v>
      </c>
      <c r="C32" s="2" t="s">
        <v>15</v>
      </c>
      <c r="D32" s="2" t="s">
        <v>57</v>
      </c>
    </row>
    <row r="33" spans="1:4" x14ac:dyDescent="0.3">
      <c r="A33" s="2" t="s">
        <v>1</v>
      </c>
      <c r="B33" s="2">
        <v>966.29</v>
      </c>
      <c r="C33" s="2" t="s">
        <v>15</v>
      </c>
      <c r="D33" s="2" t="s">
        <v>57</v>
      </c>
    </row>
    <row r="34" spans="1:4" x14ac:dyDescent="0.3">
      <c r="A34" s="2" t="s">
        <v>3</v>
      </c>
      <c r="B34" s="2">
        <v>1032.0999999999999</v>
      </c>
      <c r="C34" s="2" t="s">
        <v>15</v>
      </c>
      <c r="D34" s="2" t="s">
        <v>57</v>
      </c>
    </row>
    <row r="35" spans="1:4" x14ac:dyDescent="0.3">
      <c r="A35" s="2" t="s">
        <v>3</v>
      </c>
      <c r="B35" s="2">
        <v>1392.5244461420932</v>
      </c>
      <c r="C35" s="2" t="s">
        <v>7</v>
      </c>
      <c r="D35" s="2" t="s">
        <v>57</v>
      </c>
    </row>
    <row r="36" spans="1:4" x14ac:dyDescent="0.3">
      <c r="A36" s="2" t="s">
        <v>1</v>
      </c>
      <c r="B36" s="2">
        <v>1317.4764868603042</v>
      </c>
      <c r="C36" s="2" t="s">
        <v>7</v>
      </c>
      <c r="D36" s="2" t="s">
        <v>57</v>
      </c>
    </row>
    <row r="37" spans="1:4" x14ac:dyDescent="0.3">
      <c r="A37" s="2" t="s">
        <v>0</v>
      </c>
      <c r="B37" s="2">
        <v>1485.117747440273</v>
      </c>
      <c r="C37" s="2" t="s">
        <v>7</v>
      </c>
      <c r="D37" s="2" t="s">
        <v>57</v>
      </c>
    </row>
  </sheetData>
  <pageMargins left="0.7" right="0.7" top="0.75" bottom="0.75" header="0.3" footer="0.3"/>
  <tableParts count="1">
    <tablePart r:id="rId1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FA746-2256-4CCB-A09D-27B088C1DE18}">
  <dimension ref="A1:D127"/>
  <sheetViews>
    <sheetView showGridLines="0" workbookViewId="0"/>
  </sheetViews>
  <sheetFormatPr baseColWidth="10" defaultRowHeight="14.4" x14ac:dyDescent="0.3"/>
  <cols>
    <col min="1" max="1" width="9.33203125" bestFit="1" customWidth="1"/>
    <col min="2" max="2" width="7" bestFit="1" customWidth="1"/>
    <col min="3" max="3" width="14" bestFit="1" customWidth="1"/>
    <col min="4" max="4" width="10.88671875" bestFit="1" customWidth="1"/>
  </cols>
  <sheetData>
    <row r="1" spans="1:4" x14ac:dyDescent="0.3">
      <c r="A1" s="2" t="s">
        <v>4</v>
      </c>
      <c r="B1" s="2" t="s">
        <v>27</v>
      </c>
      <c r="C1" s="2" t="s">
        <v>46</v>
      </c>
      <c r="D1" s="2" t="s">
        <v>6</v>
      </c>
    </row>
    <row r="2" spans="1:4" x14ac:dyDescent="0.3">
      <c r="A2" s="2" t="s">
        <v>0</v>
      </c>
      <c r="B2" s="3">
        <v>0.71599999999999997</v>
      </c>
      <c r="C2" s="2" t="s">
        <v>2</v>
      </c>
      <c r="D2" s="2" t="s">
        <v>58</v>
      </c>
    </row>
    <row r="3" spans="1:4" x14ac:dyDescent="0.3">
      <c r="A3" s="2" t="s">
        <v>1</v>
      </c>
      <c r="B3" s="3">
        <v>0.74060000000000004</v>
      </c>
      <c r="C3" s="2" t="s">
        <v>2</v>
      </c>
      <c r="D3" s="2" t="s">
        <v>58</v>
      </c>
    </row>
    <row r="4" spans="1:4" x14ac:dyDescent="0.3">
      <c r="A4" s="2" t="s">
        <v>3</v>
      </c>
      <c r="B4" s="3">
        <v>0.73029999999999995</v>
      </c>
      <c r="C4" s="2" t="s">
        <v>2</v>
      </c>
      <c r="D4" s="2" t="s">
        <v>58</v>
      </c>
    </row>
    <row r="5" spans="1:4" x14ac:dyDescent="0.3">
      <c r="A5" s="2" t="s">
        <v>0</v>
      </c>
      <c r="B5" s="3">
        <v>0.71020000000000005</v>
      </c>
      <c r="C5" s="2" t="s">
        <v>13</v>
      </c>
      <c r="D5" s="2" t="s">
        <v>58</v>
      </c>
    </row>
    <row r="6" spans="1:4" x14ac:dyDescent="0.3">
      <c r="A6" s="2" t="s">
        <v>1</v>
      </c>
      <c r="B6" s="3">
        <v>0.79510000000000003</v>
      </c>
      <c r="C6" s="2" t="s">
        <v>13</v>
      </c>
      <c r="D6" s="2" t="s">
        <v>58</v>
      </c>
    </row>
    <row r="7" spans="1:4" x14ac:dyDescent="0.3">
      <c r="A7" s="2" t="s">
        <v>3</v>
      </c>
      <c r="B7" s="3">
        <v>0.75980000000000003</v>
      </c>
      <c r="C7" s="2" t="s">
        <v>13</v>
      </c>
      <c r="D7" s="2" t="s">
        <v>58</v>
      </c>
    </row>
    <row r="8" spans="1:4" x14ac:dyDescent="0.3">
      <c r="A8" s="2" t="s">
        <v>0</v>
      </c>
      <c r="B8" s="3">
        <v>0.65549999999999997</v>
      </c>
      <c r="C8" s="2" t="s">
        <v>14</v>
      </c>
      <c r="D8" s="2" t="s">
        <v>58</v>
      </c>
    </row>
    <row r="9" spans="1:4" x14ac:dyDescent="0.3">
      <c r="A9" s="2" t="s">
        <v>1</v>
      </c>
      <c r="B9" s="3">
        <v>0.7611</v>
      </c>
      <c r="C9" s="2" t="s">
        <v>14</v>
      </c>
      <c r="D9" s="2" t="s">
        <v>58</v>
      </c>
    </row>
    <row r="10" spans="1:4" x14ac:dyDescent="0.3">
      <c r="A10" s="2" t="s">
        <v>3</v>
      </c>
      <c r="B10" s="3">
        <v>0.71750000000000003</v>
      </c>
      <c r="C10" s="2" t="s">
        <v>14</v>
      </c>
      <c r="D10" s="2" t="s">
        <v>58</v>
      </c>
    </row>
    <row r="11" spans="1:4" x14ac:dyDescent="0.3">
      <c r="A11" s="2" t="s">
        <v>0</v>
      </c>
      <c r="B11" s="3">
        <v>0.55549999999999999</v>
      </c>
      <c r="C11" s="2" t="s">
        <v>24</v>
      </c>
      <c r="D11" s="2" t="s">
        <v>58</v>
      </c>
    </row>
    <row r="12" spans="1:4" x14ac:dyDescent="0.3">
      <c r="A12" s="2" t="s">
        <v>1</v>
      </c>
      <c r="B12" s="3">
        <v>0.66720000000000002</v>
      </c>
      <c r="C12" s="2" t="s">
        <v>24</v>
      </c>
      <c r="D12" s="2" t="s">
        <v>58</v>
      </c>
    </row>
    <row r="13" spans="1:4" x14ac:dyDescent="0.3">
      <c r="A13" s="2" t="s">
        <v>3</v>
      </c>
      <c r="B13" s="3">
        <v>0.61499999999999999</v>
      </c>
      <c r="C13" s="2" t="s">
        <v>24</v>
      </c>
      <c r="D13" s="2" t="s">
        <v>58</v>
      </c>
    </row>
    <row r="14" spans="1:4" x14ac:dyDescent="0.3">
      <c r="A14" s="2" t="s">
        <v>0</v>
      </c>
      <c r="B14" s="3">
        <v>0.59870000000000001</v>
      </c>
      <c r="C14" s="2" t="s">
        <v>15</v>
      </c>
      <c r="D14" s="2" t="s">
        <v>58</v>
      </c>
    </row>
    <row r="15" spans="1:4" x14ac:dyDescent="0.3">
      <c r="A15" s="2" t="s">
        <v>1</v>
      </c>
      <c r="B15" s="3">
        <v>0.72089999999999999</v>
      </c>
      <c r="C15" s="2" t="s">
        <v>15</v>
      </c>
      <c r="D15" s="2" t="s">
        <v>58</v>
      </c>
    </row>
    <row r="16" spans="1:4" x14ac:dyDescent="0.3">
      <c r="A16" s="2" t="s">
        <v>3</v>
      </c>
      <c r="B16" s="3">
        <v>0.66739999999999999</v>
      </c>
      <c r="C16" s="2" t="s">
        <v>15</v>
      </c>
      <c r="D16" s="2" t="s">
        <v>58</v>
      </c>
    </row>
    <row r="17" spans="1:4" x14ac:dyDescent="0.3">
      <c r="A17" s="2" t="s">
        <v>3</v>
      </c>
      <c r="B17" s="2">
        <v>0.70509999999999995</v>
      </c>
      <c r="C17" s="2" t="s">
        <v>7</v>
      </c>
      <c r="D17" s="2" t="s">
        <v>58</v>
      </c>
    </row>
    <row r="18" spans="1:4" x14ac:dyDescent="0.3">
      <c r="A18" s="2" t="s">
        <v>1</v>
      </c>
      <c r="B18" s="2">
        <v>0.71</v>
      </c>
      <c r="C18" s="2" t="s">
        <v>7</v>
      </c>
      <c r="D18" s="2" t="s">
        <v>58</v>
      </c>
    </row>
    <row r="19" spans="1:4" x14ac:dyDescent="0.3">
      <c r="A19" s="2" t="s">
        <v>0</v>
      </c>
      <c r="B19" s="2">
        <v>0.69</v>
      </c>
      <c r="C19" s="2" t="s">
        <v>7</v>
      </c>
      <c r="D19" s="2" t="s">
        <v>58</v>
      </c>
    </row>
    <row r="20" spans="1:4" x14ac:dyDescent="0.3">
      <c r="A20" s="2" t="s">
        <v>0</v>
      </c>
      <c r="B20" s="3">
        <v>0.17549999999999999</v>
      </c>
      <c r="C20" s="2" t="s">
        <v>2</v>
      </c>
      <c r="D20" s="2" t="s">
        <v>61</v>
      </c>
    </row>
    <row r="21" spans="1:4" x14ac:dyDescent="0.3">
      <c r="A21" s="2" t="s">
        <v>1</v>
      </c>
      <c r="B21" s="3">
        <v>0.1113</v>
      </c>
      <c r="C21" s="2" t="s">
        <v>2</v>
      </c>
      <c r="D21" s="2" t="s">
        <v>61</v>
      </c>
    </row>
    <row r="22" spans="1:4" x14ac:dyDescent="0.3">
      <c r="A22" s="2" t="s">
        <v>3</v>
      </c>
      <c r="B22" s="3">
        <v>0.13830000000000001</v>
      </c>
      <c r="C22" s="2" t="s">
        <v>2</v>
      </c>
      <c r="D22" s="2" t="s">
        <v>61</v>
      </c>
    </row>
    <row r="23" spans="1:4" x14ac:dyDescent="0.3">
      <c r="A23" s="2" t="s">
        <v>0</v>
      </c>
      <c r="B23" s="3">
        <v>0.12230000000000001</v>
      </c>
      <c r="C23" s="2" t="s">
        <v>13</v>
      </c>
      <c r="D23" s="2" t="s">
        <v>61</v>
      </c>
    </row>
    <row r="24" spans="1:4" x14ac:dyDescent="0.3">
      <c r="A24" s="2" t="s">
        <v>1</v>
      </c>
      <c r="B24" s="3">
        <v>0.11840000000000001</v>
      </c>
      <c r="C24" s="2" t="s">
        <v>13</v>
      </c>
      <c r="D24" s="2" t="s">
        <v>61</v>
      </c>
    </row>
    <row r="25" spans="1:4" x14ac:dyDescent="0.3">
      <c r="A25" s="2" t="s">
        <v>3</v>
      </c>
      <c r="B25" s="3">
        <v>0.12</v>
      </c>
      <c r="C25" s="2" t="s">
        <v>13</v>
      </c>
      <c r="D25" s="2" t="s">
        <v>61</v>
      </c>
    </row>
    <row r="26" spans="1:4" x14ac:dyDescent="0.3">
      <c r="A26" s="2" t="s">
        <v>0</v>
      </c>
      <c r="B26" s="3">
        <v>0.1216</v>
      </c>
      <c r="C26" s="2" t="s">
        <v>14</v>
      </c>
      <c r="D26" s="2" t="s">
        <v>61</v>
      </c>
    </row>
    <row r="27" spans="1:4" x14ac:dyDescent="0.3">
      <c r="A27" s="2" t="s">
        <v>1</v>
      </c>
      <c r="B27" s="3">
        <v>9.5000000000000001E-2</v>
      </c>
      <c r="C27" s="2" t="s">
        <v>14</v>
      </c>
      <c r="D27" s="2" t="s">
        <v>61</v>
      </c>
    </row>
    <row r="28" spans="1:4" x14ac:dyDescent="0.3">
      <c r="A28" s="2" t="s">
        <v>3</v>
      </c>
      <c r="B28" s="3">
        <v>0.106</v>
      </c>
      <c r="C28" s="2" t="s">
        <v>14</v>
      </c>
      <c r="D28" s="2" t="s">
        <v>61</v>
      </c>
    </row>
    <row r="29" spans="1:4" x14ac:dyDescent="0.3">
      <c r="A29" s="2" t="s">
        <v>0</v>
      </c>
      <c r="B29" s="3">
        <v>0.1799</v>
      </c>
      <c r="C29" s="2" t="s">
        <v>24</v>
      </c>
      <c r="D29" s="2" t="s">
        <v>61</v>
      </c>
    </row>
    <row r="30" spans="1:4" x14ac:dyDescent="0.3">
      <c r="A30" s="2" t="s">
        <v>1</v>
      </c>
      <c r="B30" s="3">
        <v>0.1129</v>
      </c>
      <c r="C30" s="2" t="s">
        <v>24</v>
      </c>
      <c r="D30" s="2" t="s">
        <v>61</v>
      </c>
    </row>
    <row r="31" spans="1:4" x14ac:dyDescent="0.3">
      <c r="A31" s="2" t="s">
        <v>3</v>
      </c>
      <c r="B31" s="3">
        <v>0.14419999999999999</v>
      </c>
      <c r="C31" s="2" t="s">
        <v>24</v>
      </c>
      <c r="D31" s="2" t="s">
        <v>61</v>
      </c>
    </row>
    <row r="32" spans="1:4" x14ac:dyDescent="0.3">
      <c r="A32" s="2" t="s">
        <v>0</v>
      </c>
      <c r="B32" s="3">
        <v>0.18260000000000001</v>
      </c>
      <c r="C32" s="2" t="s">
        <v>15</v>
      </c>
      <c r="D32" s="2" t="s">
        <v>61</v>
      </c>
    </row>
    <row r="33" spans="1:4" x14ac:dyDescent="0.3">
      <c r="A33" s="2" t="s">
        <v>1</v>
      </c>
      <c r="B33" s="3">
        <v>0.1396</v>
      </c>
      <c r="C33" s="2" t="s">
        <v>15</v>
      </c>
      <c r="D33" s="2" t="s">
        <v>61</v>
      </c>
    </row>
    <row r="34" spans="1:4" x14ac:dyDescent="0.3">
      <c r="A34" s="2" t="s">
        <v>3</v>
      </c>
      <c r="B34" s="3">
        <v>0.15840000000000001</v>
      </c>
      <c r="C34" s="2" t="s">
        <v>15</v>
      </c>
      <c r="D34" s="2" t="s">
        <v>61</v>
      </c>
    </row>
    <row r="35" spans="1:4" x14ac:dyDescent="0.3">
      <c r="A35" s="2" t="s">
        <v>3</v>
      </c>
      <c r="B35" s="2">
        <v>0.1424</v>
      </c>
      <c r="C35" s="2" t="s">
        <v>7</v>
      </c>
      <c r="D35" s="2" t="s">
        <v>61</v>
      </c>
    </row>
    <row r="36" spans="1:4" x14ac:dyDescent="0.3">
      <c r="A36" s="2" t="s">
        <v>1</v>
      </c>
      <c r="B36" s="2">
        <v>0.13</v>
      </c>
      <c r="C36" s="2" t="s">
        <v>7</v>
      </c>
      <c r="D36" s="2" t="s">
        <v>61</v>
      </c>
    </row>
    <row r="37" spans="1:4" x14ac:dyDescent="0.3">
      <c r="A37" s="2" t="s">
        <v>0</v>
      </c>
      <c r="B37" s="2">
        <v>0.16</v>
      </c>
      <c r="C37" s="2" t="s">
        <v>7</v>
      </c>
      <c r="D37" s="2" t="s">
        <v>61</v>
      </c>
    </row>
    <row r="38" spans="1:4" x14ac:dyDescent="0.3">
      <c r="A38" s="2" t="s">
        <v>0</v>
      </c>
      <c r="B38" s="3">
        <v>0.9718</v>
      </c>
      <c r="C38" s="2" t="s">
        <v>2</v>
      </c>
      <c r="D38" s="2" t="s">
        <v>63</v>
      </c>
    </row>
    <row r="39" spans="1:4" x14ac:dyDescent="0.3">
      <c r="A39" s="2" t="s">
        <v>1</v>
      </c>
      <c r="B39" s="3">
        <v>0.93230000000000002</v>
      </c>
      <c r="C39" s="2" t="s">
        <v>2</v>
      </c>
      <c r="D39" s="2" t="s">
        <v>63</v>
      </c>
    </row>
    <row r="40" spans="1:4" x14ac:dyDescent="0.3">
      <c r="A40" s="2" t="s">
        <v>3</v>
      </c>
      <c r="B40" s="3">
        <v>0.94889999999999997</v>
      </c>
      <c r="C40" s="2" t="s">
        <v>2</v>
      </c>
      <c r="D40" s="2" t="s">
        <v>63</v>
      </c>
    </row>
    <row r="41" spans="1:4" x14ac:dyDescent="0.3">
      <c r="A41" s="2" t="s">
        <v>0</v>
      </c>
      <c r="B41" s="3">
        <v>0.92579999999999996</v>
      </c>
      <c r="C41" s="2" t="s">
        <v>13</v>
      </c>
      <c r="D41" s="2" t="s">
        <v>63</v>
      </c>
    </row>
    <row r="42" spans="1:4" x14ac:dyDescent="0.3">
      <c r="A42" s="2" t="s">
        <v>1</v>
      </c>
      <c r="B42" s="3">
        <v>0.89459999999999995</v>
      </c>
      <c r="C42" s="2" t="s">
        <v>13</v>
      </c>
      <c r="D42" s="2" t="s">
        <v>63</v>
      </c>
    </row>
    <row r="43" spans="1:4" x14ac:dyDescent="0.3">
      <c r="A43" s="2" t="s">
        <v>3</v>
      </c>
      <c r="B43" s="3">
        <v>0.90759999999999996</v>
      </c>
      <c r="C43" s="2" t="s">
        <v>13</v>
      </c>
      <c r="D43" s="2" t="s">
        <v>63</v>
      </c>
    </row>
    <row r="44" spans="1:4" x14ac:dyDescent="0.3">
      <c r="A44" s="2" t="s">
        <v>0</v>
      </c>
      <c r="B44" s="3">
        <v>0.91539999999999999</v>
      </c>
      <c r="C44" s="2" t="s">
        <v>14</v>
      </c>
      <c r="D44" s="2" t="s">
        <v>63</v>
      </c>
    </row>
    <row r="45" spans="1:4" x14ac:dyDescent="0.3">
      <c r="A45" s="2" t="s">
        <v>1</v>
      </c>
      <c r="B45" s="3">
        <v>0.9133</v>
      </c>
      <c r="C45" s="2" t="s">
        <v>14</v>
      </c>
      <c r="D45" s="2" t="s">
        <v>63</v>
      </c>
    </row>
    <row r="46" spans="1:4" x14ac:dyDescent="0.3">
      <c r="A46" s="2" t="s">
        <v>3</v>
      </c>
      <c r="B46" s="3">
        <v>0.91420000000000001</v>
      </c>
      <c r="C46" s="2" t="s">
        <v>14</v>
      </c>
      <c r="D46" s="2" t="s">
        <v>63</v>
      </c>
    </row>
    <row r="47" spans="1:4" x14ac:dyDescent="0.3">
      <c r="A47" s="2" t="s">
        <v>0</v>
      </c>
      <c r="B47" s="3">
        <v>0.66420000000000001</v>
      </c>
      <c r="C47" s="2" t="s">
        <v>24</v>
      </c>
      <c r="D47" s="2" t="s">
        <v>63</v>
      </c>
    </row>
    <row r="48" spans="1:4" x14ac:dyDescent="0.3">
      <c r="A48" s="2" t="s">
        <v>1</v>
      </c>
      <c r="B48" s="3">
        <v>0.59530000000000005</v>
      </c>
      <c r="C48" s="2" t="s">
        <v>24</v>
      </c>
      <c r="D48" s="2" t="s">
        <v>63</v>
      </c>
    </row>
    <row r="49" spans="1:4" x14ac:dyDescent="0.3">
      <c r="A49" s="2" t="s">
        <v>3</v>
      </c>
      <c r="B49" s="3">
        <v>0.62749999999999995</v>
      </c>
      <c r="C49" s="2" t="s">
        <v>24</v>
      </c>
      <c r="D49" s="2" t="s">
        <v>63</v>
      </c>
    </row>
    <row r="50" spans="1:4" x14ac:dyDescent="0.3">
      <c r="A50" s="2" t="s">
        <v>0</v>
      </c>
      <c r="B50" s="3">
        <v>0.879</v>
      </c>
      <c r="C50" s="2" t="s">
        <v>15</v>
      </c>
      <c r="D50" s="2" t="s">
        <v>63</v>
      </c>
    </row>
    <row r="51" spans="1:4" x14ac:dyDescent="0.3">
      <c r="A51" s="2" t="s">
        <v>1</v>
      </c>
      <c r="B51" s="3">
        <v>0.84889999999999999</v>
      </c>
      <c r="C51" s="2" t="s">
        <v>15</v>
      </c>
      <c r="D51" s="2" t="s">
        <v>63</v>
      </c>
    </row>
    <row r="52" spans="1:4" x14ac:dyDescent="0.3">
      <c r="A52" s="2" t="s">
        <v>3</v>
      </c>
      <c r="B52" s="3">
        <v>0.86209999999999998</v>
      </c>
      <c r="C52" s="2" t="s">
        <v>15</v>
      </c>
      <c r="D52" s="2" t="s">
        <v>63</v>
      </c>
    </row>
    <row r="53" spans="1:4" x14ac:dyDescent="0.3">
      <c r="A53" s="2" t="s">
        <v>3</v>
      </c>
      <c r="B53" s="2">
        <v>0.92449999999999999</v>
      </c>
      <c r="C53" s="2" t="s">
        <v>7</v>
      </c>
      <c r="D53" s="2" t="s">
        <v>63</v>
      </c>
    </row>
    <row r="54" spans="1:4" x14ac:dyDescent="0.3">
      <c r="A54" s="2" t="s">
        <v>1</v>
      </c>
      <c r="B54" s="2">
        <v>0.91</v>
      </c>
      <c r="C54" s="2" t="s">
        <v>7</v>
      </c>
      <c r="D54" s="2" t="s">
        <v>63</v>
      </c>
    </row>
    <row r="55" spans="1:4" x14ac:dyDescent="0.3">
      <c r="A55" s="2" t="s">
        <v>0</v>
      </c>
      <c r="B55" s="2">
        <v>0.94</v>
      </c>
      <c r="C55" s="2" t="s">
        <v>7</v>
      </c>
      <c r="D55" s="2" t="s">
        <v>63</v>
      </c>
    </row>
    <row r="56" spans="1:4" x14ac:dyDescent="0.3">
      <c r="A56" s="2" t="s">
        <v>0</v>
      </c>
      <c r="B56" s="3">
        <v>0.8</v>
      </c>
      <c r="C56" s="2" t="s">
        <v>2</v>
      </c>
      <c r="D56" s="2" t="s">
        <v>65</v>
      </c>
    </row>
    <row r="57" spans="1:4" x14ac:dyDescent="0.3">
      <c r="A57" s="2" t="s">
        <v>1</v>
      </c>
      <c r="B57" s="3">
        <v>0.72019999999999995</v>
      </c>
      <c r="C57" s="2" t="s">
        <v>2</v>
      </c>
      <c r="D57" s="2" t="s">
        <v>65</v>
      </c>
    </row>
    <row r="58" spans="1:4" x14ac:dyDescent="0.3">
      <c r="A58" s="2" t="s">
        <v>3</v>
      </c>
      <c r="B58" s="3">
        <v>0.75380000000000003</v>
      </c>
      <c r="C58" s="2" t="s">
        <v>2</v>
      </c>
      <c r="D58" s="2" t="s">
        <v>65</v>
      </c>
    </row>
    <row r="59" spans="1:4" x14ac:dyDescent="0.3">
      <c r="A59" s="2" t="s">
        <v>0</v>
      </c>
      <c r="B59" s="3">
        <v>0.76180000000000003</v>
      </c>
      <c r="C59" s="2" t="s">
        <v>13</v>
      </c>
      <c r="D59" s="2" t="s">
        <v>65</v>
      </c>
    </row>
    <row r="60" spans="1:4" x14ac:dyDescent="0.3">
      <c r="A60" s="2" t="s">
        <v>1</v>
      </c>
      <c r="B60" s="3">
        <v>0.6492</v>
      </c>
      <c r="C60" s="2" t="s">
        <v>13</v>
      </c>
      <c r="D60" s="2" t="s">
        <v>65</v>
      </c>
    </row>
    <row r="61" spans="1:4" x14ac:dyDescent="0.3">
      <c r="A61" s="2" t="s">
        <v>3</v>
      </c>
      <c r="B61" s="3">
        <v>0.69599999999999995</v>
      </c>
      <c r="C61" s="2" t="s">
        <v>13</v>
      </c>
      <c r="D61" s="2" t="s">
        <v>65</v>
      </c>
    </row>
    <row r="62" spans="1:4" x14ac:dyDescent="0.3">
      <c r="A62" s="2" t="s">
        <v>0</v>
      </c>
      <c r="B62" s="3">
        <v>0.74139999999999995</v>
      </c>
      <c r="C62" s="2" t="s">
        <v>14</v>
      </c>
      <c r="D62" s="2" t="s">
        <v>65</v>
      </c>
    </row>
    <row r="63" spans="1:4" x14ac:dyDescent="0.3">
      <c r="A63" s="2" t="s">
        <v>1</v>
      </c>
      <c r="B63" s="3">
        <v>0.69389999999999996</v>
      </c>
      <c r="C63" s="2" t="s">
        <v>14</v>
      </c>
      <c r="D63" s="2" t="s">
        <v>65</v>
      </c>
    </row>
    <row r="64" spans="1:4" x14ac:dyDescent="0.3">
      <c r="A64" s="2" t="s">
        <v>3</v>
      </c>
      <c r="B64" s="3">
        <v>0.71350000000000002</v>
      </c>
      <c r="C64" s="2" t="s">
        <v>14</v>
      </c>
      <c r="D64" s="2" t="s">
        <v>65</v>
      </c>
    </row>
    <row r="65" spans="1:4" x14ac:dyDescent="0.3">
      <c r="A65" s="2" t="s">
        <v>0</v>
      </c>
      <c r="B65" s="3">
        <v>0.54659999999999997</v>
      </c>
      <c r="C65" s="2" t="s">
        <v>24</v>
      </c>
      <c r="D65" s="2" t="s">
        <v>65</v>
      </c>
    </row>
    <row r="66" spans="1:4" x14ac:dyDescent="0.3">
      <c r="A66" s="2" t="s">
        <v>1</v>
      </c>
      <c r="B66" s="3">
        <v>0.43580000000000002</v>
      </c>
      <c r="C66" s="2" t="s">
        <v>24</v>
      </c>
      <c r="D66" s="2" t="s">
        <v>65</v>
      </c>
    </row>
    <row r="67" spans="1:4" x14ac:dyDescent="0.3">
      <c r="A67" s="2" t="s">
        <v>3</v>
      </c>
      <c r="B67" s="3">
        <v>0.48759999999999998</v>
      </c>
      <c r="C67" s="2" t="s">
        <v>24</v>
      </c>
      <c r="D67" s="2" t="s">
        <v>65</v>
      </c>
    </row>
    <row r="68" spans="1:4" x14ac:dyDescent="0.3">
      <c r="A68" s="2" t="s">
        <v>0</v>
      </c>
      <c r="B68" s="3">
        <v>0.65610000000000002</v>
      </c>
      <c r="C68" s="2" t="s">
        <v>15</v>
      </c>
      <c r="D68" s="2" t="s">
        <v>65</v>
      </c>
    </row>
    <row r="69" spans="1:4" x14ac:dyDescent="0.3">
      <c r="A69" s="2" t="s">
        <v>1</v>
      </c>
      <c r="B69" s="3">
        <v>0.56559999999999999</v>
      </c>
      <c r="C69" s="2" t="s">
        <v>15</v>
      </c>
      <c r="D69" s="2" t="s">
        <v>65</v>
      </c>
    </row>
    <row r="70" spans="1:4" x14ac:dyDescent="0.3">
      <c r="A70" s="2" t="s">
        <v>3</v>
      </c>
      <c r="B70" s="3">
        <v>0.60519999999999996</v>
      </c>
      <c r="C70" s="2" t="s">
        <v>15</v>
      </c>
      <c r="D70" s="2" t="s">
        <v>65</v>
      </c>
    </row>
    <row r="71" spans="1:4" x14ac:dyDescent="0.3">
      <c r="A71" s="2" t="s">
        <v>3</v>
      </c>
      <c r="B71" s="2">
        <v>0.72629999999999995</v>
      </c>
      <c r="C71" s="2" t="s">
        <v>7</v>
      </c>
      <c r="D71" s="2" t="s">
        <v>65</v>
      </c>
    </row>
    <row r="72" spans="1:4" x14ac:dyDescent="0.3">
      <c r="A72" s="2" t="s">
        <v>1</v>
      </c>
      <c r="B72" s="2">
        <v>0.68</v>
      </c>
      <c r="C72" s="2" t="s">
        <v>7</v>
      </c>
      <c r="D72" s="2" t="s">
        <v>65</v>
      </c>
    </row>
    <row r="73" spans="1:4" x14ac:dyDescent="0.3">
      <c r="A73" s="2" t="s">
        <v>0</v>
      </c>
      <c r="B73" s="2">
        <v>0.79</v>
      </c>
      <c r="C73" s="2" t="s">
        <v>7</v>
      </c>
      <c r="D73" s="2" t="s">
        <v>65</v>
      </c>
    </row>
    <row r="74" spans="1:4" x14ac:dyDescent="0.3">
      <c r="A74" s="2" t="s">
        <v>0</v>
      </c>
      <c r="B74" s="3">
        <v>0.49080000000000001</v>
      </c>
      <c r="C74" s="2" t="s">
        <v>2</v>
      </c>
      <c r="D74" s="2" t="s">
        <v>67</v>
      </c>
    </row>
    <row r="75" spans="1:4" x14ac:dyDescent="0.3">
      <c r="A75" s="2" t="s">
        <v>1</v>
      </c>
      <c r="B75" s="3">
        <v>0.41870000000000002</v>
      </c>
      <c r="C75" s="2" t="s">
        <v>2</v>
      </c>
      <c r="D75" s="2" t="s">
        <v>67</v>
      </c>
    </row>
    <row r="76" spans="1:4" x14ac:dyDescent="0.3">
      <c r="A76" s="2" t="s">
        <v>3</v>
      </c>
      <c r="B76" s="3">
        <v>0.4491</v>
      </c>
      <c r="C76" s="2" t="s">
        <v>2</v>
      </c>
      <c r="D76" s="2" t="s">
        <v>67</v>
      </c>
    </row>
    <row r="77" spans="1:4" x14ac:dyDescent="0.3">
      <c r="A77" s="2" t="s">
        <v>0</v>
      </c>
      <c r="B77" s="3">
        <v>0.43659999999999999</v>
      </c>
      <c r="C77" s="2" t="s">
        <v>13</v>
      </c>
      <c r="D77" s="2" t="s">
        <v>67</v>
      </c>
    </row>
    <row r="78" spans="1:4" x14ac:dyDescent="0.3">
      <c r="A78" s="2" t="s">
        <v>1</v>
      </c>
      <c r="B78" s="3">
        <v>0.43519999999999998</v>
      </c>
      <c r="C78" s="2" t="s">
        <v>13</v>
      </c>
      <c r="D78" s="2" t="s">
        <v>67</v>
      </c>
    </row>
    <row r="79" spans="1:4" x14ac:dyDescent="0.3">
      <c r="A79" s="2" t="s">
        <v>3</v>
      </c>
      <c r="B79" s="3">
        <v>0.43580000000000002</v>
      </c>
      <c r="C79" s="2" t="s">
        <v>13</v>
      </c>
      <c r="D79" s="2" t="s">
        <v>67</v>
      </c>
    </row>
    <row r="80" spans="1:4" x14ac:dyDescent="0.3">
      <c r="A80" s="2" t="s">
        <v>0</v>
      </c>
      <c r="B80" s="3">
        <v>0.4839</v>
      </c>
      <c r="C80" s="2" t="s">
        <v>14</v>
      </c>
      <c r="D80" s="2" t="s">
        <v>67</v>
      </c>
    </row>
    <row r="81" spans="1:4" x14ac:dyDescent="0.3">
      <c r="A81" s="2" t="s">
        <v>1</v>
      </c>
      <c r="B81" s="3">
        <v>0.41880000000000001</v>
      </c>
      <c r="C81" s="2" t="s">
        <v>14</v>
      </c>
      <c r="D81" s="2" t="s">
        <v>67</v>
      </c>
    </row>
    <row r="82" spans="1:4" x14ac:dyDescent="0.3">
      <c r="A82" s="2" t="s">
        <v>3</v>
      </c>
      <c r="B82" s="3">
        <v>0.44579999999999997</v>
      </c>
      <c r="C82" s="2" t="s">
        <v>14</v>
      </c>
      <c r="D82" s="2" t="s">
        <v>67</v>
      </c>
    </row>
    <row r="83" spans="1:4" x14ac:dyDescent="0.3">
      <c r="A83" s="2" t="s">
        <v>0</v>
      </c>
      <c r="B83" s="3">
        <v>0.49490000000000001</v>
      </c>
      <c r="C83" s="2" t="s">
        <v>24</v>
      </c>
      <c r="D83" s="2" t="s">
        <v>67</v>
      </c>
    </row>
    <row r="84" spans="1:4" x14ac:dyDescent="0.3">
      <c r="A84" s="2" t="s">
        <v>1</v>
      </c>
      <c r="B84" s="3">
        <v>0.44240000000000002</v>
      </c>
      <c r="C84" s="2" t="s">
        <v>24</v>
      </c>
      <c r="D84" s="2" t="s">
        <v>67</v>
      </c>
    </row>
    <row r="85" spans="1:4" x14ac:dyDescent="0.3">
      <c r="A85" s="2" t="s">
        <v>3</v>
      </c>
      <c r="B85" s="3">
        <v>0.46689999999999998</v>
      </c>
      <c r="C85" s="2" t="s">
        <v>24</v>
      </c>
      <c r="D85" s="2" t="s">
        <v>67</v>
      </c>
    </row>
    <row r="86" spans="1:4" x14ac:dyDescent="0.3">
      <c r="A86" s="2" t="s">
        <v>0</v>
      </c>
      <c r="B86" s="3">
        <v>0.54990000000000006</v>
      </c>
      <c r="C86" s="2" t="s">
        <v>15</v>
      </c>
      <c r="D86" s="2" t="s">
        <v>67</v>
      </c>
    </row>
    <row r="87" spans="1:4" x14ac:dyDescent="0.3">
      <c r="A87" s="2" t="s">
        <v>1</v>
      </c>
      <c r="B87" s="3">
        <v>0.51780000000000004</v>
      </c>
      <c r="C87" s="2" t="s">
        <v>15</v>
      </c>
      <c r="D87" s="2" t="s">
        <v>67</v>
      </c>
    </row>
    <row r="88" spans="1:4" x14ac:dyDescent="0.3">
      <c r="A88" s="2" t="s">
        <v>3</v>
      </c>
      <c r="B88" s="3">
        <v>0.53180000000000005</v>
      </c>
      <c r="C88" s="2" t="s">
        <v>15</v>
      </c>
      <c r="D88" s="2" t="s">
        <v>67</v>
      </c>
    </row>
    <row r="89" spans="1:4" x14ac:dyDescent="0.3">
      <c r="A89" s="2" t="s">
        <v>3</v>
      </c>
      <c r="B89" s="2">
        <v>0.4446</v>
      </c>
      <c r="C89" s="2" t="s">
        <v>7</v>
      </c>
      <c r="D89" s="2" t="s">
        <v>67</v>
      </c>
    </row>
    <row r="90" spans="1:4" x14ac:dyDescent="0.3">
      <c r="A90" s="2" t="s">
        <v>1</v>
      </c>
      <c r="B90" s="2">
        <v>0.43</v>
      </c>
      <c r="C90" s="2" t="s">
        <v>7</v>
      </c>
      <c r="D90" s="2" t="s">
        <v>67</v>
      </c>
    </row>
    <row r="91" spans="1:4" x14ac:dyDescent="0.3">
      <c r="A91" s="2" t="s">
        <v>0</v>
      </c>
      <c r="B91" s="2">
        <v>0.46</v>
      </c>
      <c r="C91" s="2" t="s">
        <v>7</v>
      </c>
      <c r="D91" s="2" t="s">
        <v>67</v>
      </c>
    </row>
    <row r="92" spans="1:4" x14ac:dyDescent="0.3">
      <c r="A92" s="2" t="s">
        <v>0</v>
      </c>
      <c r="B92" s="2">
        <v>4.5199999999999997E-2</v>
      </c>
      <c r="C92" s="2" t="s">
        <v>2</v>
      </c>
      <c r="D92" s="2" t="s">
        <v>85</v>
      </c>
    </row>
    <row r="93" spans="1:4" x14ac:dyDescent="0.3">
      <c r="A93" s="2" t="s">
        <v>1</v>
      </c>
      <c r="B93" s="2">
        <v>2.3099999999999999E-2</v>
      </c>
      <c r="C93" s="2" t="s">
        <v>2</v>
      </c>
      <c r="D93" s="2" t="s">
        <v>85</v>
      </c>
    </row>
    <row r="94" spans="1:4" x14ac:dyDescent="0.3">
      <c r="A94" s="2" t="s">
        <v>3</v>
      </c>
      <c r="B94" s="2">
        <v>3.2399999999999998E-2</v>
      </c>
      <c r="C94" s="2" t="s">
        <v>2</v>
      </c>
      <c r="D94" s="2" t="s">
        <v>85</v>
      </c>
    </row>
    <row r="95" spans="1:4" x14ac:dyDescent="0.3">
      <c r="A95" s="2" t="s">
        <v>0</v>
      </c>
      <c r="B95" s="2">
        <v>5.2200000000000003E-2</v>
      </c>
      <c r="C95" s="2" t="s">
        <v>13</v>
      </c>
      <c r="D95" s="2" t="s">
        <v>85</v>
      </c>
    </row>
    <row r="96" spans="1:4" x14ac:dyDescent="0.3">
      <c r="A96" s="2" t="s">
        <v>1</v>
      </c>
      <c r="B96" s="2">
        <v>3.1199999999999999E-2</v>
      </c>
      <c r="C96" s="2" t="s">
        <v>13</v>
      </c>
      <c r="D96" s="2" t="s">
        <v>85</v>
      </c>
    </row>
    <row r="97" spans="1:4" x14ac:dyDescent="0.3">
      <c r="A97" s="2" t="s">
        <v>3</v>
      </c>
      <c r="B97" s="2">
        <v>3.9899999999999998E-2</v>
      </c>
      <c r="C97" s="2" t="s">
        <v>13</v>
      </c>
      <c r="D97" s="2" t="s">
        <v>85</v>
      </c>
    </row>
    <row r="98" spans="1:4" x14ac:dyDescent="0.3">
      <c r="A98" s="2" t="s">
        <v>0</v>
      </c>
      <c r="B98" s="2">
        <v>4.41E-2</v>
      </c>
      <c r="C98" s="2" t="s">
        <v>14</v>
      </c>
      <c r="D98" s="2" t="s">
        <v>85</v>
      </c>
    </row>
    <row r="99" spans="1:4" x14ac:dyDescent="0.3">
      <c r="A99" s="2" t="s">
        <v>1</v>
      </c>
      <c r="B99" s="2">
        <v>3.1099999999999999E-2</v>
      </c>
      <c r="C99" s="2" t="s">
        <v>14</v>
      </c>
      <c r="D99" s="2" t="s">
        <v>85</v>
      </c>
    </row>
    <row r="100" spans="1:4" x14ac:dyDescent="0.3">
      <c r="A100" s="2" t="s">
        <v>3</v>
      </c>
      <c r="B100" s="2">
        <v>3.6499999999999998E-2</v>
      </c>
      <c r="C100" s="2" t="s">
        <v>14</v>
      </c>
      <c r="D100" s="2" t="s">
        <v>85</v>
      </c>
    </row>
    <row r="101" spans="1:4" x14ac:dyDescent="0.3">
      <c r="A101" s="2" t="s">
        <v>0</v>
      </c>
      <c r="B101" s="2">
        <v>7.6399999999999996E-2</v>
      </c>
      <c r="C101" s="2" t="s">
        <v>24</v>
      </c>
      <c r="D101" s="2" t="s">
        <v>85</v>
      </c>
    </row>
    <row r="102" spans="1:4" x14ac:dyDescent="0.3">
      <c r="A102" s="2" t="s">
        <v>1</v>
      </c>
      <c r="B102" s="2">
        <v>3.1099999999999999E-2</v>
      </c>
      <c r="C102" s="2" t="s">
        <v>24</v>
      </c>
      <c r="D102" s="2" t="s">
        <v>85</v>
      </c>
    </row>
    <row r="103" spans="1:4" x14ac:dyDescent="0.3">
      <c r="A103" s="2" t="s">
        <v>3</v>
      </c>
      <c r="B103" s="2">
        <v>5.2299999999999999E-2</v>
      </c>
      <c r="C103" s="2" t="s">
        <v>24</v>
      </c>
      <c r="D103" s="2" t="s">
        <v>85</v>
      </c>
    </row>
    <row r="104" spans="1:4" x14ac:dyDescent="0.3">
      <c r="A104" s="2" t="s">
        <v>0</v>
      </c>
      <c r="B104" s="2">
        <v>9.0200000000000002E-2</v>
      </c>
      <c r="C104" s="2" t="s">
        <v>15</v>
      </c>
      <c r="D104" s="2" t="s">
        <v>85</v>
      </c>
    </row>
    <row r="105" spans="1:4" x14ac:dyDescent="0.3">
      <c r="A105" s="2" t="s">
        <v>1</v>
      </c>
      <c r="B105" s="2">
        <v>3.4700000000000002E-2</v>
      </c>
      <c r="C105" s="2" t="s">
        <v>15</v>
      </c>
      <c r="D105" s="2" t="s">
        <v>85</v>
      </c>
    </row>
    <row r="106" spans="1:4" x14ac:dyDescent="0.3">
      <c r="A106" s="2" t="s">
        <v>3</v>
      </c>
      <c r="B106" s="2">
        <v>5.8999999999999997E-2</v>
      </c>
      <c r="C106" s="2" t="s">
        <v>15</v>
      </c>
      <c r="D106" s="2" t="s">
        <v>85</v>
      </c>
    </row>
    <row r="107" spans="1:4" x14ac:dyDescent="0.3">
      <c r="A107" s="2" t="s">
        <v>3</v>
      </c>
      <c r="B107" s="2">
        <v>4.82E-2</v>
      </c>
      <c r="C107" s="2" t="s">
        <v>7</v>
      </c>
      <c r="D107" s="2" t="s">
        <v>85</v>
      </c>
    </row>
    <row r="108" spans="1:4" x14ac:dyDescent="0.3">
      <c r="A108" s="2" t="s">
        <v>1</v>
      </c>
      <c r="B108" s="2">
        <v>4.7800000000000002E-2</v>
      </c>
      <c r="C108" s="2" t="s">
        <v>7</v>
      </c>
      <c r="D108" s="2" t="s">
        <v>85</v>
      </c>
    </row>
    <row r="109" spans="1:4" x14ac:dyDescent="0.3">
      <c r="A109" s="2" t="s">
        <v>0</v>
      </c>
      <c r="B109" s="2">
        <v>4.87E-2</v>
      </c>
      <c r="C109" s="2" t="s">
        <v>7</v>
      </c>
      <c r="D109" s="2" t="s">
        <v>85</v>
      </c>
    </row>
    <row r="110" spans="1:4" x14ac:dyDescent="0.3">
      <c r="A110" s="2" t="s">
        <v>0</v>
      </c>
      <c r="B110" s="2">
        <v>6.4799999999999996E-2</v>
      </c>
      <c r="C110" s="2" t="s">
        <v>2</v>
      </c>
      <c r="D110" s="2" t="s">
        <v>86</v>
      </c>
    </row>
    <row r="111" spans="1:4" x14ac:dyDescent="0.3">
      <c r="A111" s="2" t="s">
        <v>1</v>
      </c>
      <c r="B111" s="2">
        <v>3.4700000000000002E-2</v>
      </c>
      <c r="C111" s="2" t="s">
        <v>2</v>
      </c>
      <c r="D111" s="2" t="s">
        <v>86</v>
      </c>
    </row>
    <row r="112" spans="1:4" x14ac:dyDescent="0.3">
      <c r="A112" s="2" t="s">
        <v>3</v>
      </c>
      <c r="B112" s="2">
        <v>4.7399999999999998E-2</v>
      </c>
      <c r="C112" s="2" t="s">
        <v>2</v>
      </c>
      <c r="D112" s="2" t="s">
        <v>86</v>
      </c>
    </row>
    <row r="113" spans="1:4" x14ac:dyDescent="0.3">
      <c r="A113" s="2" t="s">
        <v>0</v>
      </c>
      <c r="B113" s="2">
        <v>5.7700000000000001E-2</v>
      </c>
      <c r="C113" s="2" t="s">
        <v>13</v>
      </c>
      <c r="D113" s="2" t="s">
        <v>86</v>
      </c>
    </row>
    <row r="114" spans="1:4" x14ac:dyDescent="0.3">
      <c r="A114" s="2" t="s">
        <v>1</v>
      </c>
      <c r="B114" s="2">
        <v>3.5099999999999999E-2</v>
      </c>
      <c r="C114" s="2" t="s">
        <v>13</v>
      </c>
      <c r="D114" s="2" t="s">
        <v>86</v>
      </c>
    </row>
    <row r="115" spans="1:4" x14ac:dyDescent="0.3">
      <c r="A115" s="2" t="s">
        <v>3</v>
      </c>
      <c r="B115" s="2">
        <v>4.4499999999999998E-2</v>
      </c>
      <c r="C115" s="2" t="s">
        <v>13</v>
      </c>
      <c r="D115" s="2" t="s">
        <v>86</v>
      </c>
    </row>
    <row r="116" spans="1:4" x14ac:dyDescent="0.3">
      <c r="A116" s="2" t="s">
        <v>0</v>
      </c>
      <c r="B116" s="2">
        <v>1.9099999999999999E-2</v>
      </c>
      <c r="C116" s="2" t="s">
        <v>14</v>
      </c>
      <c r="D116" s="2" t="s">
        <v>86</v>
      </c>
    </row>
    <row r="117" spans="1:4" x14ac:dyDescent="0.3">
      <c r="A117" s="2" t="s">
        <v>1</v>
      </c>
      <c r="B117" s="2">
        <v>1.5100000000000001E-2</v>
      </c>
      <c r="C117" s="2" t="s">
        <v>14</v>
      </c>
      <c r="D117" s="2" t="s">
        <v>86</v>
      </c>
    </row>
    <row r="118" spans="1:4" x14ac:dyDescent="0.3">
      <c r="A118" s="2" t="s">
        <v>3</v>
      </c>
      <c r="B118" s="2">
        <v>1.6799999999999999E-2</v>
      </c>
      <c r="C118" s="2" t="s">
        <v>14</v>
      </c>
      <c r="D118" s="2" t="s">
        <v>86</v>
      </c>
    </row>
    <row r="119" spans="1:4" x14ac:dyDescent="0.3">
      <c r="A119" s="2" t="s">
        <v>0</v>
      </c>
      <c r="B119" s="2">
        <v>8.2000000000000003E-2</v>
      </c>
      <c r="C119" s="2" t="s">
        <v>24</v>
      </c>
      <c r="D119" s="2" t="s">
        <v>86</v>
      </c>
    </row>
    <row r="120" spans="1:4" x14ac:dyDescent="0.3">
      <c r="A120" s="2" t="s">
        <v>1</v>
      </c>
      <c r="B120" s="2">
        <v>3.4299999999999997E-2</v>
      </c>
      <c r="C120" s="2" t="s">
        <v>24</v>
      </c>
      <c r="D120" s="2" t="s">
        <v>86</v>
      </c>
    </row>
    <row r="121" spans="1:4" x14ac:dyDescent="0.3">
      <c r="A121" s="2" t="s">
        <v>3</v>
      </c>
      <c r="B121" s="2">
        <v>5.6599999999999998E-2</v>
      </c>
      <c r="C121" s="2" t="s">
        <v>24</v>
      </c>
      <c r="D121" s="2" t="s">
        <v>86</v>
      </c>
    </row>
    <row r="122" spans="1:4" x14ac:dyDescent="0.3">
      <c r="A122" s="2" t="s">
        <v>0</v>
      </c>
      <c r="B122" s="2">
        <v>0.10829999999999999</v>
      </c>
      <c r="C122" s="2" t="s">
        <v>15</v>
      </c>
      <c r="D122" s="2" t="s">
        <v>86</v>
      </c>
    </row>
    <row r="123" spans="1:4" x14ac:dyDescent="0.3">
      <c r="A123" s="2" t="s">
        <v>1</v>
      </c>
      <c r="B123" s="2">
        <v>5.21E-2</v>
      </c>
      <c r="C123" s="2" t="s">
        <v>15</v>
      </c>
      <c r="D123" s="2" t="s">
        <v>86</v>
      </c>
    </row>
    <row r="124" spans="1:4" x14ac:dyDescent="0.3">
      <c r="A124" s="2" t="s">
        <v>3</v>
      </c>
      <c r="B124" s="2">
        <v>7.6700000000000004E-2</v>
      </c>
      <c r="C124" s="2" t="s">
        <v>15</v>
      </c>
      <c r="D124" s="2" t="s">
        <v>86</v>
      </c>
    </row>
    <row r="125" spans="1:4" x14ac:dyDescent="0.3">
      <c r="A125" s="2" t="s">
        <v>3</v>
      </c>
      <c r="B125" s="2">
        <v>6.7900000000000002E-2</v>
      </c>
      <c r="C125" s="2" t="s">
        <v>7</v>
      </c>
      <c r="D125" s="2" t="s">
        <v>86</v>
      </c>
    </row>
    <row r="126" spans="1:4" x14ac:dyDescent="0.3">
      <c r="A126" s="2" t="s">
        <v>1</v>
      </c>
      <c r="B126" s="2">
        <v>5.8500000000000003E-2</v>
      </c>
      <c r="C126" s="2" t="s">
        <v>7</v>
      </c>
      <c r="D126" s="2" t="s">
        <v>86</v>
      </c>
    </row>
    <row r="127" spans="1:4" x14ac:dyDescent="0.3">
      <c r="A127" s="2" t="s">
        <v>0</v>
      </c>
      <c r="B127" s="2">
        <v>7.9600000000000004E-2</v>
      </c>
      <c r="C127" s="2" t="s">
        <v>7</v>
      </c>
      <c r="D127" s="2" t="s">
        <v>86</v>
      </c>
    </row>
  </sheetData>
  <pageMargins left="0.7" right="0.7" top="0.75" bottom="0.75" header="0.3" footer="0.3"/>
  <tableParts count="1">
    <tablePart r:id="rId1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E0806-E9E5-4731-80AB-D7A7CCA60E0F}">
  <dimension ref="A1:E109"/>
  <sheetViews>
    <sheetView showGridLines="0" workbookViewId="0"/>
  </sheetViews>
  <sheetFormatPr baseColWidth="10" defaultRowHeight="14.4" x14ac:dyDescent="0.3"/>
  <cols>
    <col min="1" max="1" width="9.33203125" style="2" bestFit="1" customWidth="1"/>
    <col min="2" max="2" width="12.33203125" style="2" bestFit="1" customWidth="1"/>
    <col min="3" max="3" width="14" style="2" bestFit="1" customWidth="1"/>
    <col min="4" max="4" width="23.5546875" style="2" bestFit="1" customWidth="1"/>
    <col min="5" max="5" width="10.88671875" style="2" bestFit="1" customWidth="1"/>
    <col min="6" max="16384" width="11.5546875" style="2"/>
  </cols>
  <sheetData>
    <row r="1" spans="1:5" x14ac:dyDescent="0.3">
      <c r="A1" s="2" t="s">
        <v>4</v>
      </c>
      <c r="B1" s="2" t="s">
        <v>29</v>
      </c>
      <c r="C1" s="2" t="s">
        <v>46</v>
      </c>
      <c r="D1" s="2" t="s">
        <v>28</v>
      </c>
      <c r="E1" s="2" t="s">
        <v>6</v>
      </c>
    </row>
    <row r="2" spans="1:5" x14ac:dyDescent="0.3">
      <c r="A2" s="2" t="s">
        <v>0</v>
      </c>
      <c r="B2" s="3">
        <v>0.66579999999999995</v>
      </c>
      <c r="C2" s="2" t="s">
        <v>2</v>
      </c>
      <c r="D2" s="2" t="s">
        <v>30</v>
      </c>
      <c r="E2" s="2" t="s">
        <v>70</v>
      </c>
    </row>
    <row r="3" spans="1:5" x14ac:dyDescent="0.3">
      <c r="A3" s="2" t="s">
        <v>1</v>
      </c>
      <c r="B3" s="3">
        <v>0.69830000000000003</v>
      </c>
      <c r="C3" s="2" t="s">
        <v>2</v>
      </c>
      <c r="D3" s="2" t="s">
        <v>30</v>
      </c>
      <c r="E3" s="2" t="s">
        <v>70</v>
      </c>
    </row>
    <row r="4" spans="1:5" x14ac:dyDescent="0.3">
      <c r="A4" s="2" t="s">
        <v>3</v>
      </c>
      <c r="B4" s="3">
        <v>0.68430000000000002</v>
      </c>
      <c r="C4" s="2" t="s">
        <v>2</v>
      </c>
      <c r="D4" s="2" t="s">
        <v>30</v>
      </c>
      <c r="E4" s="2" t="s">
        <v>70</v>
      </c>
    </row>
    <row r="5" spans="1:5" x14ac:dyDescent="0.3">
      <c r="A5" s="2" t="s">
        <v>0</v>
      </c>
      <c r="B5" s="3">
        <v>0.69389999999999996</v>
      </c>
      <c r="C5" s="2" t="s">
        <v>13</v>
      </c>
      <c r="D5" s="2" t="s">
        <v>30</v>
      </c>
      <c r="E5" s="2" t="s">
        <v>70</v>
      </c>
    </row>
    <row r="6" spans="1:5" x14ac:dyDescent="0.3">
      <c r="A6" s="2" t="s">
        <v>1</v>
      </c>
      <c r="B6" s="3">
        <v>0.76070000000000004</v>
      </c>
      <c r="C6" s="2" t="s">
        <v>13</v>
      </c>
      <c r="D6" s="2" t="s">
        <v>30</v>
      </c>
      <c r="E6" s="2" t="s">
        <v>70</v>
      </c>
    </row>
    <row r="7" spans="1:5" x14ac:dyDescent="0.3">
      <c r="A7" s="2" t="s">
        <v>3</v>
      </c>
      <c r="B7" s="3">
        <v>0.73240000000000005</v>
      </c>
      <c r="C7" s="2" t="s">
        <v>13</v>
      </c>
      <c r="D7" s="2" t="s">
        <v>30</v>
      </c>
      <c r="E7" s="2" t="s">
        <v>70</v>
      </c>
    </row>
    <row r="8" spans="1:5" x14ac:dyDescent="0.3">
      <c r="A8" s="2" t="s">
        <v>0</v>
      </c>
      <c r="B8" s="3">
        <v>0.70179999999999998</v>
      </c>
      <c r="C8" s="2" t="s">
        <v>14</v>
      </c>
      <c r="D8" s="2" t="s">
        <v>30</v>
      </c>
      <c r="E8" s="2" t="s">
        <v>70</v>
      </c>
    </row>
    <row r="9" spans="1:5" x14ac:dyDescent="0.3">
      <c r="A9" s="2" t="s">
        <v>1</v>
      </c>
      <c r="B9" s="3">
        <v>0.76290000000000002</v>
      </c>
      <c r="C9" s="2" t="s">
        <v>14</v>
      </c>
      <c r="D9" s="2" t="s">
        <v>30</v>
      </c>
      <c r="E9" s="2" t="s">
        <v>70</v>
      </c>
    </row>
    <row r="10" spans="1:5" x14ac:dyDescent="0.3">
      <c r="A10" s="2" t="s">
        <v>3</v>
      </c>
      <c r="B10" s="3">
        <v>0.73760000000000003</v>
      </c>
      <c r="C10" s="2" t="s">
        <v>14</v>
      </c>
      <c r="D10" s="2" t="s">
        <v>30</v>
      </c>
      <c r="E10" s="2" t="s">
        <v>70</v>
      </c>
    </row>
    <row r="11" spans="1:5" x14ac:dyDescent="0.3">
      <c r="A11" s="2" t="s">
        <v>0</v>
      </c>
      <c r="B11" s="3">
        <v>0.69940000000000002</v>
      </c>
      <c r="C11" s="2" t="s">
        <v>24</v>
      </c>
      <c r="D11" s="2" t="s">
        <v>30</v>
      </c>
      <c r="E11" s="2" t="s">
        <v>70</v>
      </c>
    </row>
    <row r="12" spans="1:5" x14ac:dyDescent="0.3">
      <c r="A12" s="2" t="s">
        <v>1</v>
      </c>
      <c r="B12" s="3">
        <v>0.79949999999999999</v>
      </c>
      <c r="C12" s="2" t="s">
        <v>24</v>
      </c>
      <c r="D12" s="2" t="s">
        <v>30</v>
      </c>
      <c r="E12" s="2" t="s">
        <v>70</v>
      </c>
    </row>
    <row r="13" spans="1:5" x14ac:dyDescent="0.3">
      <c r="A13" s="2" t="s">
        <v>3</v>
      </c>
      <c r="B13" s="3">
        <v>0.75</v>
      </c>
      <c r="C13" s="2" t="s">
        <v>24</v>
      </c>
      <c r="D13" s="2" t="s">
        <v>30</v>
      </c>
      <c r="E13" s="2" t="s">
        <v>70</v>
      </c>
    </row>
    <row r="14" spans="1:5" x14ac:dyDescent="0.3">
      <c r="A14" s="2" t="s">
        <v>0</v>
      </c>
      <c r="B14" s="3">
        <v>0.78480000000000005</v>
      </c>
      <c r="C14" s="2" t="s">
        <v>15</v>
      </c>
      <c r="D14" s="2" t="s">
        <v>30</v>
      </c>
      <c r="E14" s="2" t="s">
        <v>70</v>
      </c>
    </row>
    <row r="15" spans="1:5" x14ac:dyDescent="0.3">
      <c r="A15" s="2" t="s">
        <v>1</v>
      </c>
      <c r="B15" s="3">
        <v>0.82199999999999995</v>
      </c>
      <c r="C15" s="2" t="s">
        <v>15</v>
      </c>
      <c r="D15" s="2" t="s">
        <v>30</v>
      </c>
      <c r="E15" s="2" t="s">
        <v>70</v>
      </c>
    </row>
    <row r="16" spans="1:5" x14ac:dyDescent="0.3">
      <c r="A16" s="2" t="s">
        <v>3</v>
      </c>
      <c r="B16" s="3">
        <v>0.8054</v>
      </c>
      <c r="C16" s="2" t="s">
        <v>15</v>
      </c>
      <c r="D16" s="2" t="s">
        <v>30</v>
      </c>
      <c r="E16" s="2" t="s">
        <v>70</v>
      </c>
    </row>
    <row r="17" spans="1:5" x14ac:dyDescent="0.3">
      <c r="A17" s="2" t="s">
        <v>3</v>
      </c>
      <c r="B17" s="2">
        <v>0.73180000000000001</v>
      </c>
      <c r="C17" s="2" t="s">
        <v>7</v>
      </c>
      <c r="D17" s="2" t="s">
        <v>30</v>
      </c>
      <c r="E17" s="2" t="s">
        <v>70</v>
      </c>
    </row>
    <row r="18" spans="1:5" x14ac:dyDescent="0.3">
      <c r="A18" s="2" t="s">
        <v>1</v>
      </c>
      <c r="B18" s="2">
        <v>0.75629999999999997</v>
      </c>
      <c r="C18" s="2" t="s">
        <v>7</v>
      </c>
      <c r="D18" s="2" t="s">
        <v>30</v>
      </c>
      <c r="E18" s="2" t="s">
        <v>70</v>
      </c>
    </row>
    <row r="19" spans="1:5" x14ac:dyDescent="0.3">
      <c r="A19" s="2" t="s">
        <v>0</v>
      </c>
      <c r="B19" s="2">
        <v>0.6976</v>
      </c>
      <c r="C19" s="2" t="s">
        <v>7</v>
      </c>
      <c r="D19" s="2" t="s">
        <v>30</v>
      </c>
      <c r="E19" s="2" t="s">
        <v>70</v>
      </c>
    </row>
    <row r="20" spans="1:5" x14ac:dyDescent="0.3">
      <c r="A20" s="2" t="s">
        <v>0</v>
      </c>
      <c r="B20" s="3">
        <v>0.29260000000000003</v>
      </c>
      <c r="C20" s="2" t="s">
        <v>2</v>
      </c>
      <c r="D20" s="2" t="s">
        <v>32</v>
      </c>
      <c r="E20" s="2" t="s">
        <v>70</v>
      </c>
    </row>
    <row r="21" spans="1:5" x14ac:dyDescent="0.3">
      <c r="A21" s="2" t="s">
        <v>1</v>
      </c>
      <c r="B21" s="3">
        <v>0.26529999999999998</v>
      </c>
      <c r="C21" s="2" t="s">
        <v>2</v>
      </c>
      <c r="D21" s="2" t="s">
        <v>32</v>
      </c>
      <c r="E21" s="2" t="s">
        <v>70</v>
      </c>
    </row>
    <row r="22" spans="1:5" x14ac:dyDescent="0.3">
      <c r="A22" s="2" t="s">
        <v>3</v>
      </c>
      <c r="B22" s="3">
        <v>0.27710000000000001</v>
      </c>
      <c r="C22" s="2" t="s">
        <v>2</v>
      </c>
      <c r="D22" s="2" t="s">
        <v>32</v>
      </c>
      <c r="E22" s="2" t="s">
        <v>70</v>
      </c>
    </row>
    <row r="23" spans="1:5" x14ac:dyDescent="0.3">
      <c r="A23" s="2" t="s">
        <v>0</v>
      </c>
      <c r="B23" s="3">
        <v>0.27489999999999998</v>
      </c>
      <c r="C23" s="2" t="s">
        <v>13</v>
      </c>
      <c r="D23" s="2" t="s">
        <v>32</v>
      </c>
      <c r="E23" s="2" t="s">
        <v>70</v>
      </c>
    </row>
    <row r="24" spans="1:5" x14ac:dyDescent="0.3">
      <c r="A24" s="2" t="s">
        <v>1</v>
      </c>
      <c r="B24" s="3">
        <v>0.21310000000000001</v>
      </c>
      <c r="C24" s="2" t="s">
        <v>13</v>
      </c>
      <c r="D24" s="2" t="s">
        <v>32</v>
      </c>
      <c r="E24" s="2" t="s">
        <v>70</v>
      </c>
    </row>
    <row r="25" spans="1:5" x14ac:dyDescent="0.3">
      <c r="A25" s="2" t="s">
        <v>3</v>
      </c>
      <c r="B25" s="3">
        <v>0.23930000000000001</v>
      </c>
      <c r="C25" s="2" t="s">
        <v>13</v>
      </c>
      <c r="D25" s="2" t="s">
        <v>32</v>
      </c>
      <c r="E25" s="2" t="s">
        <v>70</v>
      </c>
    </row>
    <row r="26" spans="1:5" x14ac:dyDescent="0.3">
      <c r="A26" s="2" t="s">
        <v>0</v>
      </c>
      <c r="B26" s="3">
        <v>0.24479999999999999</v>
      </c>
      <c r="C26" s="2" t="s">
        <v>14</v>
      </c>
      <c r="D26" s="2" t="s">
        <v>32</v>
      </c>
      <c r="E26" s="2" t="s">
        <v>70</v>
      </c>
    </row>
    <row r="27" spans="1:5" x14ac:dyDescent="0.3">
      <c r="A27" s="2" t="s">
        <v>1</v>
      </c>
      <c r="B27" s="3">
        <v>0.21679999999999999</v>
      </c>
      <c r="C27" s="2" t="s">
        <v>14</v>
      </c>
      <c r="D27" s="2" t="s">
        <v>32</v>
      </c>
      <c r="E27" s="2" t="s">
        <v>70</v>
      </c>
    </row>
    <row r="28" spans="1:5" x14ac:dyDescent="0.3">
      <c r="A28" s="2" t="s">
        <v>3</v>
      </c>
      <c r="B28" s="3">
        <v>0.22839999999999999</v>
      </c>
      <c r="C28" s="2" t="s">
        <v>14</v>
      </c>
      <c r="D28" s="2" t="s">
        <v>32</v>
      </c>
      <c r="E28" s="2" t="s">
        <v>70</v>
      </c>
    </row>
    <row r="29" spans="1:5" x14ac:dyDescent="0.3">
      <c r="A29" s="2" t="s">
        <v>0</v>
      </c>
      <c r="B29" s="3">
        <v>0.27110000000000001</v>
      </c>
      <c r="C29" s="2" t="s">
        <v>24</v>
      </c>
      <c r="D29" s="2" t="s">
        <v>32</v>
      </c>
      <c r="E29" s="2" t="s">
        <v>70</v>
      </c>
    </row>
    <row r="30" spans="1:5" x14ac:dyDescent="0.3">
      <c r="A30" s="2" t="s">
        <v>1</v>
      </c>
      <c r="B30" s="3">
        <v>0.18129999999999999</v>
      </c>
      <c r="C30" s="2" t="s">
        <v>24</v>
      </c>
      <c r="D30" s="2" t="s">
        <v>32</v>
      </c>
      <c r="E30" s="2" t="s">
        <v>70</v>
      </c>
    </row>
    <row r="31" spans="1:5" x14ac:dyDescent="0.3">
      <c r="A31" s="2" t="s">
        <v>3</v>
      </c>
      <c r="B31" s="3">
        <v>0.22570000000000001</v>
      </c>
      <c r="C31" s="2" t="s">
        <v>24</v>
      </c>
      <c r="D31" s="2" t="s">
        <v>32</v>
      </c>
      <c r="E31" s="2" t="s">
        <v>70</v>
      </c>
    </row>
    <row r="32" spans="1:5" x14ac:dyDescent="0.3">
      <c r="A32" s="2" t="s">
        <v>0</v>
      </c>
      <c r="B32" s="3">
        <v>0.18379999999999999</v>
      </c>
      <c r="C32" s="2" t="s">
        <v>15</v>
      </c>
      <c r="D32" s="2" t="s">
        <v>32</v>
      </c>
      <c r="E32" s="2" t="s">
        <v>70</v>
      </c>
    </row>
    <row r="33" spans="1:5" x14ac:dyDescent="0.3">
      <c r="A33" s="2" t="s">
        <v>1</v>
      </c>
      <c r="B33" s="3">
        <v>0.1537</v>
      </c>
      <c r="C33" s="2" t="s">
        <v>15</v>
      </c>
      <c r="D33" s="2" t="s">
        <v>32</v>
      </c>
      <c r="E33" s="2" t="s">
        <v>70</v>
      </c>
    </row>
    <row r="34" spans="1:5" x14ac:dyDescent="0.3">
      <c r="A34" s="2" t="s">
        <v>3</v>
      </c>
      <c r="B34" s="3">
        <v>0.1671</v>
      </c>
      <c r="C34" s="2" t="s">
        <v>15</v>
      </c>
      <c r="D34" s="2" t="s">
        <v>32</v>
      </c>
      <c r="E34" s="2" t="s">
        <v>70</v>
      </c>
    </row>
    <row r="35" spans="1:5" x14ac:dyDescent="0.3">
      <c r="A35" s="2" t="s">
        <v>3</v>
      </c>
      <c r="B35" s="2">
        <v>0.23430000000000001</v>
      </c>
      <c r="C35" s="2" t="s">
        <v>7</v>
      </c>
      <c r="D35" s="2" t="s">
        <v>32</v>
      </c>
      <c r="E35" s="2" t="s">
        <v>70</v>
      </c>
    </row>
    <row r="36" spans="1:5" x14ac:dyDescent="0.3">
      <c r="A36" s="2" t="s">
        <v>1</v>
      </c>
      <c r="B36" s="2">
        <v>0.2127</v>
      </c>
      <c r="C36" s="2" t="s">
        <v>7</v>
      </c>
      <c r="D36" s="2" t="s">
        <v>32</v>
      </c>
      <c r="E36" s="2" t="s">
        <v>70</v>
      </c>
    </row>
    <row r="37" spans="1:5" x14ac:dyDescent="0.3">
      <c r="A37" s="2" t="s">
        <v>0</v>
      </c>
      <c r="B37" s="2">
        <v>0.26440000000000002</v>
      </c>
      <c r="C37" s="2" t="s">
        <v>7</v>
      </c>
      <c r="D37" s="2" t="s">
        <v>32</v>
      </c>
      <c r="E37" s="2" t="s">
        <v>70</v>
      </c>
    </row>
    <row r="38" spans="1:5" x14ac:dyDescent="0.3">
      <c r="A38" s="2" t="s">
        <v>0</v>
      </c>
      <c r="B38" s="3">
        <v>4.1599999999999998E-2</v>
      </c>
      <c r="C38" s="2" t="s">
        <v>2</v>
      </c>
      <c r="D38" s="2" t="s">
        <v>31</v>
      </c>
      <c r="E38" s="2" t="s">
        <v>70</v>
      </c>
    </row>
    <row r="39" spans="1:5" x14ac:dyDescent="0.3">
      <c r="A39" s="2" t="s">
        <v>1</v>
      </c>
      <c r="B39" s="3">
        <v>3.6400000000000002E-2</v>
      </c>
      <c r="C39" s="2" t="s">
        <v>2</v>
      </c>
      <c r="D39" s="2" t="s">
        <v>31</v>
      </c>
      <c r="E39" s="2" t="s">
        <v>70</v>
      </c>
    </row>
    <row r="40" spans="1:5" x14ac:dyDescent="0.3">
      <c r="A40" s="2" t="s">
        <v>3</v>
      </c>
      <c r="B40" s="3">
        <v>3.8600000000000002E-2</v>
      </c>
      <c r="C40" s="2" t="s">
        <v>2</v>
      </c>
      <c r="D40" s="2" t="s">
        <v>31</v>
      </c>
      <c r="E40" s="2" t="s">
        <v>70</v>
      </c>
    </row>
    <row r="41" spans="1:5" x14ac:dyDescent="0.3">
      <c r="A41" s="2" t="s">
        <v>0</v>
      </c>
      <c r="B41" s="3">
        <v>3.1199999999999999E-2</v>
      </c>
      <c r="C41" s="2" t="s">
        <v>13</v>
      </c>
      <c r="D41" s="2" t="s">
        <v>31</v>
      </c>
      <c r="E41" s="2" t="s">
        <v>70</v>
      </c>
    </row>
    <row r="42" spans="1:5" x14ac:dyDescent="0.3">
      <c r="A42" s="2" t="s">
        <v>1</v>
      </c>
      <c r="B42" s="3">
        <v>2.6200000000000001E-2</v>
      </c>
      <c r="C42" s="2" t="s">
        <v>13</v>
      </c>
      <c r="D42" s="2" t="s">
        <v>31</v>
      </c>
      <c r="E42" s="2" t="s">
        <v>70</v>
      </c>
    </row>
    <row r="43" spans="1:5" x14ac:dyDescent="0.3">
      <c r="A43" s="2" t="s">
        <v>3</v>
      </c>
      <c r="B43" s="3">
        <v>2.8299999999999999E-2</v>
      </c>
      <c r="C43" s="2" t="s">
        <v>13</v>
      </c>
      <c r="D43" s="2" t="s">
        <v>31</v>
      </c>
      <c r="E43" s="2" t="s">
        <v>70</v>
      </c>
    </row>
    <row r="44" spans="1:5" x14ac:dyDescent="0.3">
      <c r="A44" s="2" t="s">
        <v>0</v>
      </c>
      <c r="B44" s="3">
        <v>5.3400000000000003E-2</v>
      </c>
      <c r="C44" s="2" t="s">
        <v>14</v>
      </c>
      <c r="D44" s="2" t="s">
        <v>31</v>
      </c>
      <c r="E44" s="2" t="s">
        <v>70</v>
      </c>
    </row>
    <row r="45" spans="1:5" x14ac:dyDescent="0.3">
      <c r="A45" s="2" t="s">
        <v>1</v>
      </c>
      <c r="B45" s="3">
        <v>2.0299999999999999E-2</v>
      </c>
      <c r="C45" s="2" t="s">
        <v>14</v>
      </c>
      <c r="D45" s="2" t="s">
        <v>31</v>
      </c>
      <c r="E45" s="2" t="s">
        <v>70</v>
      </c>
    </row>
    <row r="46" spans="1:5" x14ac:dyDescent="0.3">
      <c r="A46" s="2" t="s">
        <v>3</v>
      </c>
      <c r="B46" s="3">
        <v>3.4000000000000002E-2</v>
      </c>
      <c r="C46" s="2" t="s">
        <v>14</v>
      </c>
      <c r="D46" s="2" t="s">
        <v>31</v>
      </c>
      <c r="E46" s="2" t="s">
        <v>70</v>
      </c>
    </row>
    <row r="47" spans="1:5" x14ac:dyDescent="0.3">
      <c r="A47" s="2" t="s">
        <v>0</v>
      </c>
      <c r="B47" s="3">
        <v>2.9499999999999998E-2</v>
      </c>
      <c r="C47" s="2" t="s">
        <v>24</v>
      </c>
      <c r="D47" s="2" t="s">
        <v>31</v>
      </c>
      <c r="E47" s="2" t="s">
        <v>70</v>
      </c>
    </row>
    <row r="48" spans="1:5" x14ac:dyDescent="0.3">
      <c r="A48" s="2" t="s">
        <v>1</v>
      </c>
      <c r="B48" s="3">
        <v>1.9199999999999998E-2</v>
      </c>
      <c r="C48" s="2" t="s">
        <v>24</v>
      </c>
      <c r="D48" s="2" t="s">
        <v>31</v>
      </c>
      <c r="E48" s="2" t="s">
        <v>70</v>
      </c>
    </row>
    <row r="49" spans="1:5" x14ac:dyDescent="0.3">
      <c r="A49" s="2" t="s">
        <v>3</v>
      </c>
      <c r="B49" s="3">
        <v>2.4299999999999999E-2</v>
      </c>
      <c r="C49" s="2" t="s">
        <v>24</v>
      </c>
      <c r="D49" s="2" t="s">
        <v>31</v>
      </c>
      <c r="E49" s="2" t="s">
        <v>70</v>
      </c>
    </row>
    <row r="50" spans="1:5" x14ac:dyDescent="0.3">
      <c r="A50" s="2" t="s">
        <v>0</v>
      </c>
      <c r="B50" s="3">
        <v>3.1399999999999997E-2</v>
      </c>
      <c r="C50" s="2" t="s">
        <v>15</v>
      </c>
      <c r="D50" s="2" t="s">
        <v>31</v>
      </c>
      <c r="E50" s="2" t="s">
        <v>70</v>
      </c>
    </row>
    <row r="51" spans="1:5" x14ac:dyDescent="0.3">
      <c r="A51" s="2" t="s">
        <v>1</v>
      </c>
      <c r="B51" s="3">
        <v>2.4299999999999999E-2</v>
      </c>
      <c r="C51" s="2" t="s">
        <v>15</v>
      </c>
      <c r="D51" s="2" t="s">
        <v>31</v>
      </c>
      <c r="E51" s="2" t="s">
        <v>70</v>
      </c>
    </row>
    <row r="52" spans="1:5" x14ac:dyDescent="0.3">
      <c r="A52" s="2" t="s">
        <v>3</v>
      </c>
      <c r="B52" s="3">
        <v>2.75E-2</v>
      </c>
      <c r="C52" s="2" t="s">
        <v>15</v>
      </c>
      <c r="D52" s="2" t="s">
        <v>31</v>
      </c>
      <c r="E52" s="2" t="s">
        <v>70</v>
      </c>
    </row>
    <row r="53" spans="1:5" x14ac:dyDescent="0.3">
      <c r="A53" s="2" t="s">
        <v>3</v>
      </c>
      <c r="B53" s="2">
        <v>3.39E-2</v>
      </c>
      <c r="C53" s="2" t="s">
        <v>7</v>
      </c>
      <c r="D53" s="2" t="s">
        <v>31</v>
      </c>
      <c r="E53" s="2" t="s">
        <v>70</v>
      </c>
    </row>
    <row r="54" spans="1:5" x14ac:dyDescent="0.3">
      <c r="A54" s="2" t="s">
        <v>1</v>
      </c>
      <c r="B54" s="2">
        <v>3.09E-2</v>
      </c>
      <c r="C54" s="2" t="s">
        <v>7</v>
      </c>
      <c r="D54" s="2" t="s">
        <v>31</v>
      </c>
      <c r="E54" s="2" t="s">
        <v>70</v>
      </c>
    </row>
    <row r="55" spans="1:5" x14ac:dyDescent="0.3">
      <c r="A55" s="2" t="s">
        <v>0</v>
      </c>
      <c r="B55" s="2">
        <v>3.7999999999999999E-2</v>
      </c>
      <c r="C55" s="2" t="s">
        <v>7</v>
      </c>
      <c r="D55" s="2" t="s">
        <v>31</v>
      </c>
      <c r="E55" s="2" t="s">
        <v>70</v>
      </c>
    </row>
    <row r="56" spans="1:5" x14ac:dyDescent="0.3">
      <c r="A56" s="2" t="s">
        <v>0</v>
      </c>
      <c r="B56" s="3">
        <v>0.56599999999999995</v>
      </c>
      <c r="C56" s="2" t="s">
        <v>2</v>
      </c>
      <c r="D56" s="2" t="s">
        <v>30</v>
      </c>
      <c r="E56" s="2" t="s">
        <v>71</v>
      </c>
    </row>
    <row r="57" spans="1:5" x14ac:dyDescent="0.3">
      <c r="A57" s="2" t="s">
        <v>1</v>
      </c>
      <c r="B57" s="3">
        <v>0.69889999999999997</v>
      </c>
      <c r="C57" s="2" t="s">
        <v>2</v>
      </c>
      <c r="D57" s="2" t="s">
        <v>30</v>
      </c>
      <c r="E57" s="2" t="s">
        <v>71</v>
      </c>
    </row>
    <row r="58" spans="1:5" x14ac:dyDescent="0.3">
      <c r="A58" s="2" t="s">
        <v>3</v>
      </c>
      <c r="B58" s="3">
        <v>0.63949999999999996</v>
      </c>
      <c r="C58" s="2" t="s">
        <v>2</v>
      </c>
      <c r="D58" s="2" t="s">
        <v>30</v>
      </c>
      <c r="E58" s="2" t="s">
        <v>71</v>
      </c>
    </row>
    <row r="59" spans="1:5" x14ac:dyDescent="0.3">
      <c r="A59" s="2" t="s">
        <v>0</v>
      </c>
      <c r="B59" s="3">
        <v>0.66059999999999997</v>
      </c>
      <c r="C59" s="2" t="s">
        <v>13</v>
      </c>
      <c r="D59" s="2" t="s">
        <v>30</v>
      </c>
      <c r="E59" s="2" t="s">
        <v>71</v>
      </c>
    </row>
    <row r="60" spans="1:5" x14ac:dyDescent="0.3">
      <c r="A60" s="2" t="s">
        <v>1</v>
      </c>
      <c r="B60" s="3">
        <v>0.69969999999999999</v>
      </c>
      <c r="C60" s="2" t="s">
        <v>13</v>
      </c>
      <c r="D60" s="2" t="s">
        <v>30</v>
      </c>
      <c r="E60" s="2" t="s">
        <v>71</v>
      </c>
    </row>
    <row r="61" spans="1:5" x14ac:dyDescent="0.3">
      <c r="A61" s="2" t="s">
        <v>3</v>
      </c>
      <c r="B61" s="3">
        <v>0.68189999999999995</v>
      </c>
      <c r="C61" s="2" t="s">
        <v>13</v>
      </c>
      <c r="D61" s="2" t="s">
        <v>30</v>
      </c>
      <c r="E61" s="2" t="s">
        <v>71</v>
      </c>
    </row>
    <row r="62" spans="1:5" x14ac:dyDescent="0.3">
      <c r="A62" s="2" t="s">
        <v>0</v>
      </c>
      <c r="B62" s="3">
        <v>0.62060000000000004</v>
      </c>
      <c r="C62" s="2" t="s">
        <v>14</v>
      </c>
      <c r="D62" s="2" t="s">
        <v>30</v>
      </c>
      <c r="E62" s="2" t="s">
        <v>71</v>
      </c>
    </row>
    <row r="63" spans="1:5" x14ac:dyDescent="0.3">
      <c r="A63" s="2" t="s">
        <v>1</v>
      </c>
      <c r="B63" s="3">
        <v>0.69610000000000005</v>
      </c>
      <c r="C63" s="2" t="s">
        <v>14</v>
      </c>
      <c r="D63" s="2" t="s">
        <v>30</v>
      </c>
      <c r="E63" s="2" t="s">
        <v>71</v>
      </c>
    </row>
    <row r="64" spans="1:5" x14ac:dyDescent="0.3">
      <c r="A64" s="2" t="s">
        <v>3</v>
      </c>
      <c r="B64" s="3">
        <v>0.66369999999999996</v>
      </c>
      <c r="C64" s="2" t="s">
        <v>14</v>
      </c>
      <c r="D64" s="2" t="s">
        <v>30</v>
      </c>
      <c r="E64" s="2" t="s">
        <v>71</v>
      </c>
    </row>
    <row r="65" spans="1:5" x14ac:dyDescent="0.3">
      <c r="A65" s="2" t="s">
        <v>0</v>
      </c>
      <c r="B65" s="3">
        <v>0.67920000000000003</v>
      </c>
      <c r="C65" s="2" t="s">
        <v>24</v>
      </c>
      <c r="D65" s="2" t="s">
        <v>30</v>
      </c>
      <c r="E65" s="2" t="s">
        <v>71</v>
      </c>
    </row>
    <row r="66" spans="1:5" x14ac:dyDescent="0.3">
      <c r="A66" s="2" t="s">
        <v>1</v>
      </c>
      <c r="B66" s="3">
        <v>0.73870000000000002</v>
      </c>
      <c r="C66" s="2" t="s">
        <v>24</v>
      </c>
      <c r="D66" s="2" t="s">
        <v>30</v>
      </c>
      <c r="E66" s="2" t="s">
        <v>71</v>
      </c>
    </row>
    <row r="67" spans="1:5" x14ac:dyDescent="0.3">
      <c r="A67" s="2" t="s">
        <v>3</v>
      </c>
      <c r="B67" s="3">
        <v>0.70750000000000002</v>
      </c>
      <c r="C67" s="2" t="s">
        <v>24</v>
      </c>
      <c r="D67" s="2" t="s">
        <v>30</v>
      </c>
      <c r="E67" s="2" t="s">
        <v>71</v>
      </c>
    </row>
    <row r="68" spans="1:5" x14ac:dyDescent="0.3">
      <c r="A68" s="2" t="s">
        <v>0</v>
      </c>
      <c r="B68" s="3">
        <v>0.78480000000000005</v>
      </c>
      <c r="C68" s="2" t="s">
        <v>15</v>
      </c>
      <c r="D68" s="2" t="s">
        <v>30</v>
      </c>
      <c r="E68" s="2" t="s">
        <v>71</v>
      </c>
    </row>
    <row r="69" spans="1:5" x14ac:dyDescent="0.3">
      <c r="A69" s="2" t="s">
        <v>1</v>
      </c>
      <c r="B69" s="3">
        <v>0.82799999999999996</v>
      </c>
      <c r="C69" s="2" t="s">
        <v>15</v>
      </c>
      <c r="D69" s="2" t="s">
        <v>30</v>
      </c>
      <c r="E69" s="2" t="s">
        <v>71</v>
      </c>
    </row>
    <row r="70" spans="1:5" x14ac:dyDescent="0.3">
      <c r="A70" s="2" t="s">
        <v>3</v>
      </c>
      <c r="B70" s="3">
        <v>0.8054</v>
      </c>
      <c r="C70" s="2" t="s">
        <v>15</v>
      </c>
      <c r="D70" s="2" t="s">
        <v>30</v>
      </c>
      <c r="E70" s="2" t="s">
        <v>71</v>
      </c>
    </row>
    <row r="71" spans="1:5" x14ac:dyDescent="0.3">
      <c r="A71" s="2" t="s">
        <v>3</v>
      </c>
      <c r="B71" s="2">
        <v>0.68089999999999995</v>
      </c>
      <c r="C71" s="2" t="s">
        <v>7</v>
      </c>
      <c r="D71" s="2" t="s">
        <v>30</v>
      </c>
      <c r="E71" s="2" t="s">
        <v>71</v>
      </c>
    </row>
    <row r="72" spans="1:5" x14ac:dyDescent="0.3">
      <c r="A72" s="2" t="s">
        <v>1</v>
      </c>
      <c r="B72" s="2">
        <v>0.71109999999999995</v>
      </c>
      <c r="C72" s="2" t="s">
        <v>7</v>
      </c>
      <c r="D72" s="2" t="s">
        <v>30</v>
      </c>
      <c r="E72" s="2" t="s">
        <v>71</v>
      </c>
    </row>
    <row r="73" spans="1:5" x14ac:dyDescent="0.3">
      <c r="A73" s="2" t="s">
        <v>0</v>
      </c>
      <c r="B73" s="2">
        <v>0.64359999999999995</v>
      </c>
      <c r="C73" s="2" t="s">
        <v>7</v>
      </c>
      <c r="D73" s="2" t="s">
        <v>30</v>
      </c>
      <c r="E73" s="2" t="s">
        <v>71</v>
      </c>
    </row>
    <row r="74" spans="1:5" x14ac:dyDescent="0.3">
      <c r="A74" s="2" t="s">
        <v>0</v>
      </c>
      <c r="B74" s="3">
        <v>0.40179999999999999</v>
      </c>
      <c r="C74" s="2" t="s">
        <v>2</v>
      </c>
      <c r="D74" s="2" t="s">
        <v>32</v>
      </c>
      <c r="E74" s="2" t="s">
        <v>71</v>
      </c>
    </row>
    <row r="75" spans="1:5" x14ac:dyDescent="0.3">
      <c r="A75" s="2" t="s">
        <v>1</v>
      </c>
      <c r="B75" s="3">
        <v>0.28749999999999998</v>
      </c>
      <c r="C75" s="2" t="s">
        <v>2</v>
      </c>
      <c r="D75" s="2" t="s">
        <v>32</v>
      </c>
      <c r="E75" s="2" t="s">
        <v>71</v>
      </c>
    </row>
    <row r="76" spans="1:5" x14ac:dyDescent="0.3">
      <c r="A76" s="2" t="s">
        <v>3</v>
      </c>
      <c r="B76" s="3">
        <v>0.33860000000000001</v>
      </c>
      <c r="C76" s="2" t="s">
        <v>2</v>
      </c>
      <c r="D76" s="2" t="s">
        <v>32</v>
      </c>
      <c r="E76" s="2" t="s">
        <v>71</v>
      </c>
    </row>
    <row r="77" spans="1:5" x14ac:dyDescent="0.3">
      <c r="A77" s="2" t="s">
        <v>0</v>
      </c>
      <c r="B77" s="3">
        <v>0.32300000000000001</v>
      </c>
      <c r="C77" s="2" t="s">
        <v>13</v>
      </c>
      <c r="D77" s="2" t="s">
        <v>32</v>
      </c>
      <c r="E77" s="2" t="s">
        <v>71</v>
      </c>
    </row>
    <row r="78" spans="1:5" x14ac:dyDescent="0.3">
      <c r="A78" s="2" t="s">
        <v>1</v>
      </c>
      <c r="B78" s="3">
        <v>0.27739999999999998</v>
      </c>
      <c r="C78" s="2" t="s">
        <v>13</v>
      </c>
      <c r="D78" s="2" t="s">
        <v>32</v>
      </c>
      <c r="E78" s="2" t="s">
        <v>71</v>
      </c>
    </row>
    <row r="79" spans="1:5" x14ac:dyDescent="0.3">
      <c r="A79" s="2" t="s">
        <v>3</v>
      </c>
      <c r="B79" s="3">
        <v>0.29820000000000002</v>
      </c>
      <c r="C79" s="2" t="s">
        <v>13</v>
      </c>
      <c r="D79" s="2" t="s">
        <v>32</v>
      </c>
      <c r="E79" s="2" t="s">
        <v>71</v>
      </c>
    </row>
    <row r="80" spans="1:5" x14ac:dyDescent="0.3">
      <c r="A80" s="2" t="s">
        <v>0</v>
      </c>
      <c r="B80" s="3">
        <v>0.34239999999999998</v>
      </c>
      <c r="C80" s="2" t="s">
        <v>14</v>
      </c>
      <c r="D80" s="2" t="s">
        <v>32</v>
      </c>
      <c r="E80" s="2" t="s">
        <v>71</v>
      </c>
    </row>
    <row r="81" spans="1:5" x14ac:dyDescent="0.3">
      <c r="A81" s="2" t="s">
        <v>1</v>
      </c>
      <c r="B81" s="3">
        <v>0.28810000000000002</v>
      </c>
      <c r="C81" s="2" t="s">
        <v>14</v>
      </c>
      <c r="D81" s="2" t="s">
        <v>32</v>
      </c>
      <c r="E81" s="2" t="s">
        <v>71</v>
      </c>
    </row>
    <row r="82" spans="1:5" x14ac:dyDescent="0.3">
      <c r="A82" s="2" t="s">
        <v>3</v>
      </c>
      <c r="B82" s="3">
        <v>0.3115</v>
      </c>
      <c r="C82" s="2" t="s">
        <v>14</v>
      </c>
      <c r="D82" s="2" t="s">
        <v>32</v>
      </c>
      <c r="E82" s="2" t="s">
        <v>71</v>
      </c>
    </row>
    <row r="83" spans="1:5" x14ac:dyDescent="0.3">
      <c r="A83" s="2" t="s">
        <v>0</v>
      </c>
      <c r="B83" s="3">
        <v>0.30380000000000001</v>
      </c>
      <c r="C83" s="2" t="s">
        <v>24</v>
      </c>
      <c r="D83" s="2" t="s">
        <v>32</v>
      </c>
      <c r="E83" s="2" t="s">
        <v>71</v>
      </c>
    </row>
    <row r="84" spans="1:5" x14ac:dyDescent="0.3">
      <c r="A84" s="2" t="s">
        <v>1</v>
      </c>
      <c r="B84" s="3">
        <v>0.25559999999999999</v>
      </c>
      <c r="C84" s="2" t="s">
        <v>24</v>
      </c>
      <c r="D84" s="2" t="s">
        <v>32</v>
      </c>
      <c r="E84" s="2" t="s">
        <v>71</v>
      </c>
    </row>
    <row r="85" spans="1:5" x14ac:dyDescent="0.3">
      <c r="A85" s="2" t="s">
        <v>3</v>
      </c>
      <c r="B85" s="3">
        <v>0.28089999999999998</v>
      </c>
      <c r="C85" s="2" t="s">
        <v>24</v>
      </c>
      <c r="D85" s="2" t="s">
        <v>32</v>
      </c>
      <c r="E85" s="2" t="s">
        <v>71</v>
      </c>
    </row>
    <row r="86" spans="1:5" x14ac:dyDescent="0.3">
      <c r="A86" s="2" t="s">
        <v>0</v>
      </c>
      <c r="B86" s="3">
        <v>0.18379999999999999</v>
      </c>
      <c r="C86" s="2" t="s">
        <v>15</v>
      </c>
      <c r="D86" s="2" t="s">
        <v>32</v>
      </c>
      <c r="E86" s="2" t="s">
        <v>71</v>
      </c>
    </row>
    <row r="87" spans="1:5" x14ac:dyDescent="0.3">
      <c r="A87" s="2" t="s">
        <v>1</v>
      </c>
      <c r="B87" s="3">
        <v>0.1537</v>
      </c>
      <c r="C87" s="2" t="s">
        <v>15</v>
      </c>
      <c r="D87" s="2" t="s">
        <v>32</v>
      </c>
      <c r="E87" s="2" t="s">
        <v>71</v>
      </c>
    </row>
    <row r="88" spans="1:5" x14ac:dyDescent="0.3">
      <c r="A88" s="2" t="s">
        <v>3</v>
      </c>
      <c r="B88" s="3">
        <v>0.1671</v>
      </c>
      <c r="C88" s="2" t="s">
        <v>15</v>
      </c>
      <c r="D88" s="2" t="s">
        <v>32</v>
      </c>
      <c r="E88" s="2" t="s">
        <v>71</v>
      </c>
    </row>
    <row r="89" spans="1:5" x14ac:dyDescent="0.3">
      <c r="A89" s="2" t="s">
        <v>3</v>
      </c>
      <c r="B89" s="2">
        <v>0.29160000000000003</v>
      </c>
      <c r="C89" s="2" t="s">
        <v>7</v>
      </c>
      <c r="D89" s="2" t="s">
        <v>32</v>
      </c>
      <c r="E89" s="2" t="s">
        <v>71</v>
      </c>
    </row>
    <row r="90" spans="1:5" x14ac:dyDescent="0.3">
      <c r="A90" s="2" t="s">
        <v>1</v>
      </c>
      <c r="B90" s="2">
        <v>0.26400000000000001</v>
      </c>
      <c r="C90" s="2" t="s">
        <v>7</v>
      </c>
      <c r="D90" s="2" t="s">
        <v>32</v>
      </c>
      <c r="E90" s="2" t="s">
        <v>71</v>
      </c>
    </row>
    <row r="91" spans="1:5" x14ac:dyDescent="0.3">
      <c r="A91" s="2" t="s">
        <v>0</v>
      </c>
      <c r="B91" s="2">
        <v>0.32569999999999999</v>
      </c>
      <c r="C91" s="2" t="s">
        <v>7</v>
      </c>
      <c r="D91" s="2" t="s">
        <v>32</v>
      </c>
      <c r="E91" s="2" t="s">
        <v>71</v>
      </c>
    </row>
    <row r="92" spans="1:5" x14ac:dyDescent="0.3">
      <c r="A92" s="2" t="s">
        <v>0</v>
      </c>
      <c r="B92" s="3">
        <v>3.2199999999999999E-2</v>
      </c>
      <c r="C92" s="2" t="s">
        <v>2</v>
      </c>
      <c r="D92" s="2" t="s">
        <v>31</v>
      </c>
      <c r="E92" s="2" t="s">
        <v>71</v>
      </c>
    </row>
    <row r="93" spans="1:5" x14ac:dyDescent="0.3">
      <c r="A93" s="2" t="s">
        <v>1</v>
      </c>
      <c r="B93" s="3">
        <v>1.3599999999999999E-2</v>
      </c>
      <c r="C93" s="2" t="s">
        <v>2</v>
      </c>
      <c r="D93" s="2" t="s">
        <v>31</v>
      </c>
      <c r="E93" s="2" t="s">
        <v>71</v>
      </c>
    </row>
    <row r="94" spans="1:5" x14ac:dyDescent="0.3">
      <c r="A94" s="2" t="s">
        <v>3</v>
      </c>
      <c r="B94" s="3">
        <v>2.1899999999999999E-2</v>
      </c>
      <c r="C94" s="2" t="s">
        <v>2</v>
      </c>
      <c r="D94" s="2" t="s">
        <v>31</v>
      </c>
      <c r="E94" s="2" t="s">
        <v>71</v>
      </c>
    </row>
    <row r="95" spans="1:5" x14ac:dyDescent="0.3">
      <c r="A95" s="2" t="s">
        <v>0</v>
      </c>
      <c r="B95" s="3">
        <v>1.6400000000000001E-2</v>
      </c>
      <c r="C95" s="2" t="s">
        <v>13</v>
      </c>
      <c r="D95" s="2" t="s">
        <v>31</v>
      </c>
      <c r="E95" s="2" t="s">
        <v>71</v>
      </c>
    </row>
    <row r="96" spans="1:5" x14ac:dyDescent="0.3">
      <c r="A96" s="2" t="s">
        <v>1</v>
      </c>
      <c r="B96" s="3">
        <v>2.29E-2</v>
      </c>
      <c r="C96" s="2" t="s">
        <v>13</v>
      </c>
      <c r="D96" s="2" t="s">
        <v>31</v>
      </c>
      <c r="E96" s="2" t="s">
        <v>71</v>
      </c>
    </row>
    <row r="97" spans="1:5" x14ac:dyDescent="0.3">
      <c r="A97" s="2" t="s">
        <v>3</v>
      </c>
      <c r="B97" s="3">
        <v>1.9900000000000001E-2</v>
      </c>
      <c r="C97" s="2" t="s">
        <v>13</v>
      </c>
      <c r="D97" s="2" t="s">
        <v>31</v>
      </c>
      <c r="E97" s="2" t="s">
        <v>71</v>
      </c>
    </row>
    <row r="98" spans="1:5" x14ac:dyDescent="0.3">
      <c r="A98" s="2" t="s">
        <v>0</v>
      </c>
      <c r="B98" s="3">
        <v>3.6999999999999998E-2</v>
      </c>
      <c r="C98" s="2" t="s">
        <v>14</v>
      </c>
      <c r="D98" s="2" t="s">
        <v>31</v>
      </c>
      <c r="E98" s="2" t="s">
        <v>71</v>
      </c>
    </row>
    <row r="99" spans="1:5" x14ac:dyDescent="0.3">
      <c r="A99" s="2" t="s">
        <v>1</v>
      </c>
      <c r="B99" s="3">
        <v>1.5699999999999999E-2</v>
      </c>
      <c r="C99" s="2" t="s">
        <v>14</v>
      </c>
      <c r="D99" s="2" t="s">
        <v>31</v>
      </c>
      <c r="E99" s="2" t="s">
        <v>71</v>
      </c>
    </row>
    <row r="100" spans="1:5" x14ac:dyDescent="0.3">
      <c r="A100" s="2" t="s">
        <v>3</v>
      </c>
      <c r="B100" s="3">
        <v>2.4899999999999999E-2</v>
      </c>
      <c r="C100" s="2" t="s">
        <v>14</v>
      </c>
      <c r="D100" s="2" t="s">
        <v>31</v>
      </c>
      <c r="E100" s="2" t="s">
        <v>71</v>
      </c>
    </row>
    <row r="101" spans="1:5" x14ac:dyDescent="0.3">
      <c r="A101" s="2" t="s">
        <v>0</v>
      </c>
      <c r="B101" s="3">
        <v>1.7100000000000001E-2</v>
      </c>
      <c r="C101" s="2" t="s">
        <v>24</v>
      </c>
      <c r="D101" s="2" t="s">
        <v>31</v>
      </c>
      <c r="E101" s="2" t="s">
        <v>71</v>
      </c>
    </row>
    <row r="102" spans="1:5" x14ac:dyDescent="0.3">
      <c r="A102" s="2" t="s">
        <v>1</v>
      </c>
      <c r="B102" s="3">
        <v>5.5999999999999999E-3</v>
      </c>
      <c r="C102" s="2" t="s">
        <v>24</v>
      </c>
      <c r="D102" s="2" t="s">
        <v>31</v>
      </c>
      <c r="E102" s="2" t="s">
        <v>71</v>
      </c>
    </row>
    <row r="103" spans="1:5" x14ac:dyDescent="0.3">
      <c r="A103" s="2" t="s">
        <v>3</v>
      </c>
      <c r="B103" s="3">
        <v>1.1599999999999999E-2</v>
      </c>
      <c r="C103" s="2" t="s">
        <v>24</v>
      </c>
      <c r="D103" s="2" t="s">
        <v>31</v>
      </c>
      <c r="E103" s="2" t="s">
        <v>71</v>
      </c>
    </row>
    <row r="104" spans="1:5" x14ac:dyDescent="0.3">
      <c r="A104" s="2" t="s">
        <v>0</v>
      </c>
      <c r="B104" s="3">
        <v>3.1399999999999997E-2</v>
      </c>
      <c r="C104" s="2" t="s">
        <v>15</v>
      </c>
      <c r="D104" s="2" t="s">
        <v>31</v>
      </c>
      <c r="E104" s="2" t="s">
        <v>71</v>
      </c>
    </row>
    <row r="105" spans="1:5" x14ac:dyDescent="0.3">
      <c r="A105" s="2" t="s">
        <v>1</v>
      </c>
      <c r="B105" s="3">
        <v>2.4299999999999999E-2</v>
      </c>
      <c r="C105" s="2" t="s">
        <v>15</v>
      </c>
      <c r="D105" s="2" t="s">
        <v>31</v>
      </c>
      <c r="E105" s="2" t="s">
        <v>71</v>
      </c>
    </row>
    <row r="106" spans="1:5" x14ac:dyDescent="0.3">
      <c r="A106" s="2" t="s">
        <v>3</v>
      </c>
      <c r="B106" s="3">
        <v>2.75E-2</v>
      </c>
      <c r="C106" s="2" t="s">
        <v>15</v>
      </c>
      <c r="D106" s="2" t="s">
        <v>31</v>
      </c>
      <c r="E106" s="2" t="s">
        <v>71</v>
      </c>
    </row>
    <row r="107" spans="1:5" x14ac:dyDescent="0.3">
      <c r="A107" s="2" t="s">
        <v>3</v>
      </c>
      <c r="B107" s="2">
        <v>2.75E-2</v>
      </c>
      <c r="C107" s="2" t="s">
        <v>7</v>
      </c>
      <c r="D107" s="2" t="s">
        <v>31</v>
      </c>
      <c r="E107" s="2" t="s">
        <v>71</v>
      </c>
    </row>
    <row r="108" spans="1:5" x14ac:dyDescent="0.3">
      <c r="A108" s="2" t="s">
        <v>1</v>
      </c>
      <c r="B108" s="2">
        <v>2.4899999999999999E-2</v>
      </c>
      <c r="C108" s="2" t="s">
        <v>7</v>
      </c>
      <c r="D108" s="2" t="s">
        <v>31</v>
      </c>
      <c r="E108" s="2" t="s">
        <v>71</v>
      </c>
    </row>
    <row r="109" spans="1:5" x14ac:dyDescent="0.3">
      <c r="A109" s="2" t="s">
        <v>0</v>
      </c>
      <c r="B109" s="2">
        <v>3.0700000000000002E-2</v>
      </c>
      <c r="C109" s="2" t="s">
        <v>7</v>
      </c>
      <c r="D109" s="2" t="s">
        <v>31</v>
      </c>
      <c r="E109" s="2" t="s">
        <v>71</v>
      </c>
    </row>
  </sheetData>
  <pageMargins left="0.7" right="0.7" top="0.75" bottom="0.75" header="0.3" footer="0.3"/>
  <tableParts count="1">
    <tablePart r:id="rId1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8B2E4-FCB5-4E7C-9162-230859BB6E1E}">
  <dimension ref="A1:E73"/>
  <sheetViews>
    <sheetView showGridLines="0" workbookViewId="0"/>
  </sheetViews>
  <sheetFormatPr baseColWidth="10" defaultRowHeight="14.4" x14ac:dyDescent="0.3"/>
  <cols>
    <col min="1" max="1" width="9.33203125" style="2" bestFit="1" customWidth="1"/>
    <col min="2" max="2" width="12.33203125" style="2" bestFit="1" customWidth="1"/>
    <col min="3" max="3" width="14" style="2" bestFit="1" customWidth="1"/>
    <col min="4" max="4" width="10.77734375" style="2" bestFit="1" customWidth="1"/>
    <col min="5" max="5" width="10.88671875" style="2" bestFit="1" customWidth="1"/>
    <col min="6" max="16384" width="11.5546875" style="2"/>
  </cols>
  <sheetData>
    <row r="1" spans="1:5" x14ac:dyDescent="0.3">
      <c r="A1" s="2" t="s">
        <v>4</v>
      </c>
      <c r="B1" s="2" t="s">
        <v>29</v>
      </c>
      <c r="C1" s="2" t="s">
        <v>46</v>
      </c>
      <c r="D1" s="2" t="s">
        <v>33</v>
      </c>
      <c r="E1" s="2" t="s">
        <v>6</v>
      </c>
    </row>
    <row r="2" spans="1:5" x14ac:dyDescent="0.3">
      <c r="A2" s="2" t="s">
        <v>0</v>
      </c>
      <c r="B2" s="4">
        <v>0.21460000000000001</v>
      </c>
      <c r="C2" s="2" t="s">
        <v>2</v>
      </c>
      <c r="D2" s="2" t="s">
        <v>34</v>
      </c>
      <c r="E2" s="2" t="s">
        <v>77</v>
      </c>
    </row>
    <row r="3" spans="1:5" x14ac:dyDescent="0.3">
      <c r="A3" s="2" t="s">
        <v>1</v>
      </c>
      <c r="B3" s="4">
        <v>0.19009999999999999</v>
      </c>
      <c r="C3" s="2" t="s">
        <v>2</v>
      </c>
      <c r="D3" s="2" t="s">
        <v>34</v>
      </c>
      <c r="E3" s="2" t="s">
        <v>77</v>
      </c>
    </row>
    <row r="4" spans="1:5" x14ac:dyDescent="0.3">
      <c r="A4" s="2" t="s">
        <v>3</v>
      </c>
      <c r="B4" s="4">
        <v>0.2006</v>
      </c>
      <c r="C4" s="2" t="s">
        <v>2</v>
      </c>
      <c r="D4" s="2" t="s">
        <v>34</v>
      </c>
      <c r="E4" s="2" t="s">
        <v>77</v>
      </c>
    </row>
    <row r="5" spans="1:5" x14ac:dyDescent="0.3">
      <c r="A5" s="2" t="s">
        <v>0</v>
      </c>
      <c r="B5" s="4">
        <v>0.217</v>
      </c>
      <c r="C5" s="2" t="s">
        <v>13</v>
      </c>
      <c r="D5" s="2" t="s">
        <v>34</v>
      </c>
      <c r="E5" s="2" t="s">
        <v>77</v>
      </c>
    </row>
    <row r="6" spans="1:5" x14ac:dyDescent="0.3">
      <c r="A6" s="2" t="s">
        <v>1</v>
      </c>
      <c r="B6" s="4">
        <v>0.14510000000000001</v>
      </c>
      <c r="C6" s="2" t="s">
        <v>13</v>
      </c>
      <c r="D6" s="2" t="s">
        <v>34</v>
      </c>
      <c r="E6" s="2" t="s">
        <v>77</v>
      </c>
    </row>
    <row r="7" spans="1:5" x14ac:dyDescent="0.3">
      <c r="A7" s="2" t="s">
        <v>3</v>
      </c>
      <c r="B7" s="4">
        <v>0.17519999999999999</v>
      </c>
      <c r="C7" s="2" t="s">
        <v>13</v>
      </c>
      <c r="D7" s="2" t="s">
        <v>34</v>
      </c>
      <c r="E7" s="2" t="s">
        <v>77</v>
      </c>
    </row>
    <row r="8" spans="1:5" x14ac:dyDescent="0.3">
      <c r="A8" s="2" t="s">
        <v>0</v>
      </c>
      <c r="B8" s="4">
        <v>0.22570000000000001</v>
      </c>
      <c r="C8" s="2" t="s">
        <v>14</v>
      </c>
      <c r="D8" s="2" t="s">
        <v>34</v>
      </c>
      <c r="E8" s="2" t="s">
        <v>77</v>
      </c>
    </row>
    <row r="9" spans="1:5" x14ac:dyDescent="0.3">
      <c r="A9" s="2" t="s">
        <v>1</v>
      </c>
      <c r="B9" s="4">
        <v>0.1336</v>
      </c>
      <c r="C9" s="2" t="s">
        <v>14</v>
      </c>
      <c r="D9" s="2" t="s">
        <v>34</v>
      </c>
      <c r="E9" s="2" t="s">
        <v>77</v>
      </c>
    </row>
    <row r="10" spans="1:5" x14ac:dyDescent="0.3">
      <c r="A10" s="2" t="s">
        <v>3</v>
      </c>
      <c r="B10" s="4">
        <v>0.1714</v>
      </c>
      <c r="C10" s="2" t="s">
        <v>14</v>
      </c>
      <c r="D10" s="2" t="s">
        <v>34</v>
      </c>
      <c r="E10" s="2" t="s">
        <v>77</v>
      </c>
    </row>
    <row r="11" spans="1:5" x14ac:dyDescent="0.3">
      <c r="A11" s="2" t="s">
        <v>0</v>
      </c>
      <c r="B11" s="4">
        <v>0.21429999999999999</v>
      </c>
      <c r="C11" s="2" t="s">
        <v>24</v>
      </c>
      <c r="D11" s="2" t="s">
        <v>34</v>
      </c>
      <c r="E11" s="2" t="s">
        <v>77</v>
      </c>
    </row>
    <row r="12" spans="1:5" x14ac:dyDescent="0.3">
      <c r="A12" s="2" t="s">
        <v>1</v>
      </c>
      <c r="B12" s="4">
        <v>0.15359999999999999</v>
      </c>
      <c r="C12" s="2" t="s">
        <v>24</v>
      </c>
      <c r="D12" s="2" t="s">
        <v>34</v>
      </c>
      <c r="E12" s="2" t="s">
        <v>77</v>
      </c>
    </row>
    <row r="13" spans="1:5" x14ac:dyDescent="0.3">
      <c r="A13" s="2" t="s">
        <v>3</v>
      </c>
      <c r="B13" s="4">
        <v>0.18260000000000001</v>
      </c>
      <c r="C13" s="2" t="s">
        <v>24</v>
      </c>
      <c r="D13" s="2" t="s">
        <v>34</v>
      </c>
      <c r="E13" s="2" t="s">
        <v>77</v>
      </c>
    </row>
    <row r="14" spans="1:5" x14ac:dyDescent="0.3">
      <c r="A14" s="2" t="s">
        <v>0</v>
      </c>
      <c r="B14" s="4">
        <v>0.18210000000000001</v>
      </c>
      <c r="C14" s="2" t="s">
        <v>15</v>
      </c>
      <c r="D14" s="2" t="s">
        <v>34</v>
      </c>
      <c r="E14" s="2" t="s">
        <v>77</v>
      </c>
    </row>
    <row r="15" spans="1:5" x14ac:dyDescent="0.3">
      <c r="A15" s="2" t="s">
        <v>1</v>
      </c>
      <c r="B15" s="4">
        <v>0.1411</v>
      </c>
      <c r="C15" s="2" t="s">
        <v>15</v>
      </c>
      <c r="D15" s="2" t="s">
        <v>34</v>
      </c>
      <c r="E15" s="2" t="s">
        <v>77</v>
      </c>
    </row>
    <row r="16" spans="1:5" x14ac:dyDescent="0.3">
      <c r="A16" s="2" t="s">
        <v>3</v>
      </c>
      <c r="B16" s="4">
        <v>0.15870000000000001</v>
      </c>
      <c r="C16" s="2" t="s">
        <v>15</v>
      </c>
      <c r="D16" s="2" t="s">
        <v>34</v>
      </c>
      <c r="E16" s="2" t="s">
        <v>77</v>
      </c>
    </row>
    <row r="17" spans="1:5" x14ac:dyDescent="0.3">
      <c r="A17" s="2" t="s">
        <v>3</v>
      </c>
      <c r="B17" s="2">
        <v>0.1787</v>
      </c>
      <c r="C17" s="2" t="s">
        <v>7</v>
      </c>
      <c r="D17" s="2" t="s">
        <v>34</v>
      </c>
      <c r="E17" s="2" t="s">
        <v>77</v>
      </c>
    </row>
    <row r="18" spans="1:5" x14ac:dyDescent="0.3">
      <c r="A18" s="2" t="s">
        <v>1</v>
      </c>
      <c r="B18" s="2">
        <v>0.1525</v>
      </c>
      <c r="C18" s="2" t="s">
        <v>7</v>
      </c>
      <c r="D18" s="2" t="s">
        <v>34</v>
      </c>
      <c r="E18" s="2" t="s">
        <v>77</v>
      </c>
    </row>
    <row r="19" spans="1:5" x14ac:dyDescent="0.3">
      <c r="A19" s="2" t="s">
        <v>0</v>
      </c>
      <c r="B19" s="2">
        <v>0.216</v>
      </c>
      <c r="C19" s="2" t="s">
        <v>7</v>
      </c>
      <c r="D19" s="2" t="s">
        <v>34</v>
      </c>
      <c r="E19" s="2" t="s">
        <v>77</v>
      </c>
    </row>
    <row r="20" spans="1:5" x14ac:dyDescent="0.3">
      <c r="A20" s="2" t="s">
        <v>0</v>
      </c>
      <c r="B20" s="3">
        <v>0.78539999999999999</v>
      </c>
      <c r="C20" s="2" t="s">
        <v>2</v>
      </c>
      <c r="D20" s="2" t="s">
        <v>35</v>
      </c>
      <c r="E20" s="2" t="s">
        <v>77</v>
      </c>
    </row>
    <row r="21" spans="1:5" x14ac:dyDescent="0.3">
      <c r="A21" s="2" t="s">
        <v>1</v>
      </c>
      <c r="B21" s="3">
        <v>0.80989999999999995</v>
      </c>
      <c r="C21" s="2" t="s">
        <v>2</v>
      </c>
      <c r="D21" s="2" t="s">
        <v>35</v>
      </c>
      <c r="E21" s="2" t="s">
        <v>77</v>
      </c>
    </row>
    <row r="22" spans="1:5" x14ac:dyDescent="0.3">
      <c r="A22" s="2" t="s">
        <v>3</v>
      </c>
      <c r="B22" s="3">
        <v>0.7994</v>
      </c>
      <c r="C22" s="2" t="s">
        <v>2</v>
      </c>
      <c r="D22" s="2" t="s">
        <v>35</v>
      </c>
      <c r="E22" s="2" t="s">
        <v>77</v>
      </c>
    </row>
    <row r="23" spans="1:5" x14ac:dyDescent="0.3">
      <c r="A23" s="2" t="s">
        <v>0</v>
      </c>
      <c r="B23" s="3">
        <v>0.78300000000000003</v>
      </c>
      <c r="C23" s="2" t="s">
        <v>13</v>
      </c>
      <c r="D23" s="2" t="s">
        <v>35</v>
      </c>
      <c r="E23" s="2" t="s">
        <v>77</v>
      </c>
    </row>
    <row r="24" spans="1:5" x14ac:dyDescent="0.3">
      <c r="A24" s="2" t="s">
        <v>1</v>
      </c>
      <c r="B24" s="3">
        <v>0.85489999999999999</v>
      </c>
      <c r="C24" s="2" t="s">
        <v>13</v>
      </c>
      <c r="D24" s="2" t="s">
        <v>35</v>
      </c>
      <c r="E24" s="2" t="s">
        <v>77</v>
      </c>
    </row>
    <row r="25" spans="1:5" x14ac:dyDescent="0.3">
      <c r="A25" s="2" t="s">
        <v>3</v>
      </c>
      <c r="B25" s="3">
        <v>0.82479999999999998</v>
      </c>
      <c r="C25" s="2" t="s">
        <v>13</v>
      </c>
      <c r="D25" s="2" t="s">
        <v>35</v>
      </c>
      <c r="E25" s="2" t="s">
        <v>77</v>
      </c>
    </row>
    <row r="26" spans="1:5" x14ac:dyDescent="0.3">
      <c r="A26" s="2" t="s">
        <v>0</v>
      </c>
      <c r="B26" s="3">
        <v>0.77429999999999999</v>
      </c>
      <c r="C26" s="2" t="s">
        <v>14</v>
      </c>
      <c r="D26" s="2" t="s">
        <v>35</v>
      </c>
      <c r="E26" s="2" t="s">
        <v>77</v>
      </c>
    </row>
    <row r="27" spans="1:5" x14ac:dyDescent="0.3">
      <c r="A27" s="2" t="s">
        <v>1</v>
      </c>
      <c r="B27" s="3">
        <v>0.86639999999999995</v>
      </c>
      <c r="C27" s="2" t="s">
        <v>14</v>
      </c>
      <c r="D27" s="2" t="s">
        <v>35</v>
      </c>
      <c r="E27" s="2" t="s">
        <v>77</v>
      </c>
    </row>
    <row r="28" spans="1:5" x14ac:dyDescent="0.3">
      <c r="A28" s="2" t="s">
        <v>3</v>
      </c>
      <c r="B28" s="3">
        <v>0.8286</v>
      </c>
      <c r="C28" s="2" t="s">
        <v>14</v>
      </c>
      <c r="D28" s="2" t="s">
        <v>35</v>
      </c>
      <c r="E28" s="2" t="s">
        <v>77</v>
      </c>
    </row>
    <row r="29" spans="1:5" x14ac:dyDescent="0.3">
      <c r="A29" s="2" t="s">
        <v>0</v>
      </c>
      <c r="B29" s="3">
        <v>0.78569999999999995</v>
      </c>
      <c r="C29" s="2" t="s">
        <v>24</v>
      </c>
      <c r="D29" s="2" t="s">
        <v>35</v>
      </c>
      <c r="E29" s="2" t="s">
        <v>77</v>
      </c>
    </row>
    <row r="30" spans="1:5" x14ac:dyDescent="0.3">
      <c r="A30" s="2" t="s">
        <v>1</v>
      </c>
      <c r="B30" s="3">
        <v>0.84640000000000004</v>
      </c>
      <c r="C30" s="2" t="s">
        <v>24</v>
      </c>
      <c r="D30" s="2" t="s">
        <v>35</v>
      </c>
      <c r="E30" s="2" t="s">
        <v>77</v>
      </c>
    </row>
    <row r="31" spans="1:5" x14ac:dyDescent="0.3">
      <c r="A31" s="2" t="s">
        <v>3</v>
      </c>
      <c r="B31" s="3">
        <v>0.81740000000000002</v>
      </c>
      <c r="C31" s="2" t="s">
        <v>24</v>
      </c>
      <c r="D31" s="2" t="s">
        <v>35</v>
      </c>
      <c r="E31" s="2" t="s">
        <v>77</v>
      </c>
    </row>
    <row r="32" spans="1:5" x14ac:dyDescent="0.3">
      <c r="A32" s="2" t="s">
        <v>0</v>
      </c>
      <c r="B32" s="3">
        <v>0.81789999999999996</v>
      </c>
      <c r="C32" s="2" t="s">
        <v>15</v>
      </c>
      <c r="D32" s="2" t="s">
        <v>35</v>
      </c>
      <c r="E32" s="2" t="s">
        <v>77</v>
      </c>
    </row>
    <row r="33" spans="1:5" x14ac:dyDescent="0.3">
      <c r="A33" s="2" t="s">
        <v>1</v>
      </c>
      <c r="B33" s="3">
        <v>0.8589</v>
      </c>
      <c r="C33" s="2" t="s">
        <v>15</v>
      </c>
      <c r="D33" s="2" t="s">
        <v>35</v>
      </c>
      <c r="E33" s="2" t="s">
        <v>77</v>
      </c>
    </row>
    <row r="34" spans="1:5" x14ac:dyDescent="0.3">
      <c r="A34" s="2" t="s">
        <v>3</v>
      </c>
      <c r="B34" s="3">
        <v>0.84130000000000005</v>
      </c>
      <c r="C34" s="2" t="s">
        <v>15</v>
      </c>
      <c r="D34" s="2" t="s">
        <v>35</v>
      </c>
      <c r="E34" s="2" t="s">
        <v>77</v>
      </c>
    </row>
    <row r="35" spans="1:5" x14ac:dyDescent="0.3">
      <c r="A35" s="2" t="s">
        <v>3</v>
      </c>
      <c r="B35" s="2">
        <v>0.82130000000000003</v>
      </c>
      <c r="C35" s="2" t="s">
        <v>7</v>
      </c>
      <c r="D35" s="2" t="s">
        <v>35</v>
      </c>
      <c r="E35" s="2" t="s">
        <v>77</v>
      </c>
    </row>
    <row r="36" spans="1:5" x14ac:dyDescent="0.3">
      <c r="A36" s="2" t="s">
        <v>1</v>
      </c>
      <c r="B36" s="2">
        <v>0.84750000000000003</v>
      </c>
      <c r="C36" s="2" t="s">
        <v>7</v>
      </c>
      <c r="D36" s="2" t="s">
        <v>35</v>
      </c>
      <c r="E36" s="2" t="s">
        <v>77</v>
      </c>
    </row>
    <row r="37" spans="1:5" x14ac:dyDescent="0.3">
      <c r="A37" s="2" t="s">
        <v>0</v>
      </c>
      <c r="B37" s="2">
        <v>0.78400000000000003</v>
      </c>
      <c r="C37" s="2" t="s">
        <v>7</v>
      </c>
      <c r="D37" s="2" t="s">
        <v>35</v>
      </c>
      <c r="E37" s="2" t="s">
        <v>77</v>
      </c>
    </row>
    <row r="38" spans="1:5" x14ac:dyDescent="0.3">
      <c r="A38" s="2" t="s">
        <v>0</v>
      </c>
      <c r="B38" s="3">
        <v>0.52349999999999997</v>
      </c>
      <c r="C38" s="2" t="s">
        <v>2</v>
      </c>
      <c r="D38" s="2" t="s">
        <v>34</v>
      </c>
      <c r="E38" s="2" t="s">
        <v>80</v>
      </c>
    </row>
    <row r="39" spans="1:5" x14ac:dyDescent="0.3">
      <c r="A39" s="2" t="s">
        <v>1</v>
      </c>
      <c r="B39" s="3">
        <v>0.46350000000000002</v>
      </c>
      <c r="C39" s="2" t="s">
        <v>2</v>
      </c>
      <c r="D39" s="2" t="s">
        <v>34</v>
      </c>
      <c r="E39" s="2" t="s">
        <v>80</v>
      </c>
    </row>
    <row r="40" spans="1:5" x14ac:dyDescent="0.3">
      <c r="A40" s="2" t="s">
        <v>3</v>
      </c>
      <c r="B40" s="3">
        <v>0.48970000000000002</v>
      </c>
      <c r="C40" s="2" t="s">
        <v>2</v>
      </c>
      <c r="D40" s="2" t="s">
        <v>34</v>
      </c>
      <c r="E40" s="2" t="s">
        <v>80</v>
      </c>
    </row>
    <row r="41" spans="1:5" x14ac:dyDescent="0.3">
      <c r="A41" s="2" t="s">
        <v>0</v>
      </c>
      <c r="B41" s="3">
        <v>0.51870000000000005</v>
      </c>
      <c r="C41" s="2" t="s">
        <v>13</v>
      </c>
      <c r="D41" s="2" t="s">
        <v>34</v>
      </c>
      <c r="E41" s="2" t="s">
        <v>80</v>
      </c>
    </row>
    <row r="42" spans="1:5" x14ac:dyDescent="0.3">
      <c r="A42" s="2" t="s">
        <v>1</v>
      </c>
      <c r="B42" s="3">
        <v>0.38</v>
      </c>
      <c r="C42" s="2" t="s">
        <v>13</v>
      </c>
      <c r="D42" s="2" t="s">
        <v>34</v>
      </c>
      <c r="E42" s="2" t="s">
        <v>80</v>
      </c>
    </row>
    <row r="43" spans="1:5" x14ac:dyDescent="0.3">
      <c r="A43" s="2" t="s">
        <v>3</v>
      </c>
      <c r="B43" s="3">
        <v>0.4425</v>
      </c>
      <c r="C43" s="2" t="s">
        <v>13</v>
      </c>
      <c r="D43" s="2" t="s">
        <v>34</v>
      </c>
      <c r="E43" s="2" t="s">
        <v>80</v>
      </c>
    </row>
    <row r="44" spans="1:5" x14ac:dyDescent="0.3">
      <c r="A44" s="2" t="s">
        <v>0</v>
      </c>
      <c r="B44" s="3">
        <v>0.51160000000000005</v>
      </c>
      <c r="C44" s="2" t="s">
        <v>14</v>
      </c>
      <c r="D44" s="2" t="s">
        <v>34</v>
      </c>
      <c r="E44" s="2" t="s">
        <v>80</v>
      </c>
    </row>
    <row r="45" spans="1:5" x14ac:dyDescent="0.3">
      <c r="A45" s="2" t="s">
        <v>1</v>
      </c>
      <c r="B45" s="3">
        <v>0.3775</v>
      </c>
      <c r="C45" s="2" t="s">
        <v>14</v>
      </c>
      <c r="D45" s="2" t="s">
        <v>34</v>
      </c>
      <c r="E45" s="2" t="s">
        <v>80</v>
      </c>
    </row>
    <row r="46" spans="1:5" x14ac:dyDescent="0.3">
      <c r="A46" s="2" t="s">
        <v>3</v>
      </c>
      <c r="B46" s="3">
        <v>0.43480000000000002</v>
      </c>
      <c r="C46" s="2" t="s">
        <v>14</v>
      </c>
      <c r="D46" s="2" t="s">
        <v>34</v>
      </c>
      <c r="E46" s="2" t="s">
        <v>80</v>
      </c>
    </row>
    <row r="47" spans="1:5" x14ac:dyDescent="0.3">
      <c r="A47" s="2" t="s">
        <v>0</v>
      </c>
      <c r="B47" s="3">
        <v>0.43369999999999997</v>
      </c>
      <c r="C47" s="2" t="s">
        <v>24</v>
      </c>
      <c r="D47" s="2" t="s">
        <v>34</v>
      </c>
      <c r="E47" s="2" t="s">
        <v>80</v>
      </c>
    </row>
    <row r="48" spans="1:5" x14ac:dyDescent="0.3">
      <c r="A48" s="2" t="s">
        <v>1</v>
      </c>
      <c r="B48" s="3">
        <v>0.28370000000000001</v>
      </c>
      <c r="C48" s="2" t="s">
        <v>24</v>
      </c>
      <c r="D48" s="2" t="s">
        <v>34</v>
      </c>
      <c r="E48" s="2" t="s">
        <v>80</v>
      </c>
    </row>
    <row r="49" spans="1:5" x14ac:dyDescent="0.3">
      <c r="A49" s="2" t="s">
        <v>3</v>
      </c>
      <c r="B49" s="3">
        <v>0.35930000000000001</v>
      </c>
      <c r="C49" s="2" t="s">
        <v>24</v>
      </c>
      <c r="D49" s="2" t="s">
        <v>34</v>
      </c>
      <c r="E49" s="2" t="s">
        <v>80</v>
      </c>
    </row>
    <row r="50" spans="1:5" x14ac:dyDescent="0.3">
      <c r="A50" s="2" t="s">
        <v>0</v>
      </c>
      <c r="B50" s="3">
        <v>0.40670000000000001</v>
      </c>
      <c r="C50" s="2" t="s">
        <v>15</v>
      </c>
      <c r="D50" s="2" t="s">
        <v>34</v>
      </c>
      <c r="E50" s="2" t="s">
        <v>80</v>
      </c>
    </row>
    <row r="51" spans="1:5" x14ac:dyDescent="0.3">
      <c r="A51" s="2" t="s">
        <v>1</v>
      </c>
      <c r="B51" s="3">
        <v>0.30719999999999997</v>
      </c>
      <c r="C51" s="2" t="s">
        <v>15</v>
      </c>
      <c r="D51" s="2" t="s">
        <v>34</v>
      </c>
      <c r="E51" s="2" t="s">
        <v>80</v>
      </c>
    </row>
    <row r="52" spans="1:5" x14ac:dyDescent="0.3">
      <c r="A52" s="2" t="s">
        <v>3</v>
      </c>
      <c r="B52" s="3">
        <v>0.35220000000000001</v>
      </c>
      <c r="C52" s="2" t="s">
        <v>15</v>
      </c>
      <c r="D52" s="2" t="s">
        <v>34</v>
      </c>
      <c r="E52" s="2" t="s">
        <v>80</v>
      </c>
    </row>
    <row r="53" spans="1:5" x14ac:dyDescent="0.3">
      <c r="A53" s="2" t="s">
        <v>3</v>
      </c>
      <c r="B53" s="2">
        <v>0.46949999999999997</v>
      </c>
      <c r="C53" s="2" t="s">
        <v>7</v>
      </c>
      <c r="D53" s="2" t="s">
        <v>34</v>
      </c>
      <c r="E53" s="2" t="s">
        <v>80</v>
      </c>
    </row>
    <row r="54" spans="1:5" x14ac:dyDescent="0.3">
      <c r="A54" s="2" t="s">
        <v>1</v>
      </c>
      <c r="B54" s="2">
        <v>0.41310000000000002</v>
      </c>
      <c r="C54" s="2" t="s">
        <v>7</v>
      </c>
      <c r="D54" s="2" t="s">
        <v>34</v>
      </c>
      <c r="E54" s="2" t="s">
        <v>80</v>
      </c>
    </row>
    <row r="55" spans="1:5" x14ac:dyDescent="0.3">
      <c r="A55" s="2" t="s">
        <v>0</v>
      </c>
      <c r="B55" s="2">
        <v>0.54010000000000002</v>
      </c>
      <c r="C55" s="2" t="s">
        <v>7</v>
      </c>
      <c r="D55" s="2" t="s">
        <v>34</v>
      </c>
      <c r="E55" s="2" t="s">
        <v>80</v>
      </c>
    </row>
    <row r="56" spans="1:5" x14ac:dyDescent="0.3">
      <c r="A56" s="2" t="s">
        <v>0</v>
      </c>
      <c r="B56" s="3">
        <v>0.47649999999999998</v>
      </c>
      <c r="C56" s="2" t="s">
        <v>2</v>
      </c>
      <c r="D56" s="2" t="s">
        <v>35</v>
      </c>
      <c r="E56" s="2" t="s">
        <v>80</v>
      </c>
    </row>
    <row r="57" spans="1:5" x14ac:dyDescent="0.3">
      <c r="A57" s="2" t="s">
        <v>1</v>
      </c>
      <c r="B57" s="3">
        <v>0.53649999999999998</v>
      </c>
      <c r="C57" s="2" t="s">
        <v>2</v>
      </c>
      <c r="D57" s="2" t="s">
        <v>35</v>
      </c>
      <c r="E57" s="2" t="s">
        <v>80</v>
      </c>
    </row>
    <row r="58" spans="1:5" x14ac:dyDescent="0.3">
      <c r="A58" s="2" t="s">
        <v>3</v>
      </c>
      <c r="B58" s="3">
        <v>0.51029999999999998</v>
      </c>
      <c r="C58" s="2" t="s">
        <v>2</v>
      </c>
      <c r="D58" s="2" t="s">
        <v>35</v>
      </c>
      <c r="E58" s="2" t="s">
        <v>80</v>
      </c>
    </row>
    <row r="59" spans="1:5" x14ac:dyDescent="0.3">
      <c r="A59" s="2" t="s">
        <v>0</v>
      </c>
      <c r="B59" s="3">
        <v>0.48130000000000001</v>
      </c>
      <c r="C59" s="2" t="s">
        <v>13</v>
      </c>
      <c r="D59" s="2" t="s">
        <v>35</v>
      </c>
      <c r="E59" s="2" t="s">
        <v>80</v>
      </c>
    </row>
    <row r="60" spans="1:5" x14ac:dyDescent="0.3">
      <c r="A60" s="2" t="s">
        <v>1</v>
      </c>
      <c r="B60" s="3">
        <v>0.62</v>
      </c>
      <c r="C60" s="2" t="s">
        <v>13</v>
      </c>
      <c r="D60" s="2" t="s">
        <v>35</v>
      </c>
      <c r="E60" s="2" t="s">
        <v>80</v>
      </c>
    </row>
    <row r="61" spans="1:5" x14ac:dyDescent="0.3">
      <c r="A61" s="2" t="s">
        <v>3</v>
      </c>
      <c r="B61" s="3">
        <v>0.5575</v>
      </c>
      <c r="C61" s="2" t="s">
        <v>13</v>
      </c>
      <c r="D61" s="2" t="s">
        <v>35</v>
      </c>
      <c r="E61" s="2" t="s">
        <v>80</v>
      </c>
    </row>
    <row r="62" spans="1:5" x14ac:dyDescent="0.3">
      <c r="A62" s="2" t="s">
        <v>0</v>
      </c>
      <c r="B62" s="3">
        <v>0.4884</v>
      </c>
      <c r="C62" s="2" t="s">
        <v>14</v>
      </c>
      <c r="D62" s="2" t="s">
        <v>35</v>
      </c>
      <c r="E62" s="2" t="s">
        <v>80</v>
      </c>
    </row>
    <row r="63" spans="1:5" x14ac:dyDescent="0.3">
      <c r="A63" s="2" t="s">
        <v>1</v>
      </c>
      <c r="B63" s="3">
        <v>0.62250000000000005</v>
      </c>
      <c r="C63" s="2" t="s">
        <v>14</v>
      </c>
      <c r="D63" s="2" t="s">
        <v>35</v>
      </c>
      <c r="E63" s="2" t="s">
        <v>80</v>
      </c>
    </row>
    <row r="64" spans="1:5" x14ac:dyDescent="0.3">
      <c r="A64" s="2" t="s">
        <v>3</v>
      </c>
      <c r="B64" s="3">
        <v>0.56520000000000004</v>
      </c>
      <c r="C64" s="2" t="s">
        <v>14</v>
      </c>
      <c r="D64" s="2" t="s">
        <v>35</v>
      </c>
      <c r="E64" s="2" t="s">
        <v>80</v>
      </c>
    </row>
    <row r="65" spans="1:5" x14ac:dyDescent="0.3">
      <c r="A65" s="2" t="s">
        <v>0</v>
      </c>
      <c r="B65" s="3">
        <v>0.56630000000000003</v>
      </c>
      <c r="C65" s="2" t="s">
        <v>24</v>
      </c>
      <c r="D65" s="2" t="s">
        <v>35</v>
      </c>
      <c r="E65" s="2" t="s">
        <v>80</v>
      </c>
    </row>
    <row r="66" spans="1:5" x14ac:dyDescent="0.3">
      <c r="A66" s="2" t="s">
        <v>1</v>
      </c>
      <c r="B66" s="3">
        <v>0.71630000000000005</v>
      </c>
      <c r="C66" s="2" t="s">
        <v>24</v>
      </c>
      <c r="D66" s="2" t="s">
        <v>35</v>
      </c>
      <c r="E66" s="2" t="s">
        <v>80</v>
      </c>
    </row>
    <row r="67" spans="1:5" x14ac:dyDescent="0.3">
      <c r="A67" s="2" t="s">
        <v>3</v>
      </c>
      <c r="B67" s="3">
        <v>0.64070000000000005</v>
      </c>
      <c r="C67" s="2" t="s">
        <v>24</v>
      </c>
      <c r="D67" s="2" t="s">
        <v>35</v>
      </c>
      <c r="E67" s="2" t="s">
        <v>80</v>
      </c>
    </row>
    <row r="68" spans="1:5" x14ac:dyDescent="0.3">
      <c r="A68" s="2" t="s">
        <v>0</v>
      </c>
      <c r="B68" s="3">
        <v>0.59330000000000005</v>
      </c>
      <c r="C68" s="2" t="s">
        <v>15</v>
      </c>
      <c r="D68" s="2" t="s">
        <v>35</v>
      </c>
      <c r="E68" s="2" t="s">
        <v>80</v>
      </c>
    </row>
    <row r="69" spans="1:5" x14ac:dyDescent="0.3">
      <c r="A69" s="2" t="s">
        <v>1</v>
      </c>
      <c r="B69" s="3">
        <v>0.69279999999999997</v>
      </c>
      <c r="C69" s="2" t="s">
        <v>15</v>
      </c>
      <c r="D69" s="2" t="s">
        <v>35</v>
      </c>
      <c r="E69" s="2" t="s">
        <v>80</v>
      </c>
    </row>
    <row r="70" spans="1:5" x14ac:dyDescent="0.3">
      <c r="A70" s="2" t="s">
        <v>3</v>
      </c>
      <c r="B70" s="3">
        <v>0.64780000000000004</v>
      </c>
      <c r="C70" s="2" t="s">
        <v>15</v>
      </c>
      <c r="D70" s="2" t="s">
        <v>35</v>
      </c>
      <c r="E70" s="2" t="s">
        <v>80</v>
      </c>
    </row>
    <row r="71" spans="1:5" x14ac:dyDescent="0.3">
      <c r="A71" s="2" t="s">
        <v>3</v>
      </c>
      <c r="B71" s="2">
        <v>0.53049999999999997</v>
      </c>
      <c r="C71" s="2" t="s">
        <v>7</v>
      </c>
      <c r="D71" s="2" t="s">
        <v>35</v>
      </c>
      <c r="E71" s="2" t="s">
        <v>80</v>
      </c>
    </row>
    <row r="72" spans="1:5" x14ac:dyDescent="0.3">
      <c r="A72" s="2" t="s">
        <v>1</v>
      </c>
      <c r="B72" s="2">
        <v>0.58689999999999998</v>
      </c>
      <c r="C72" s="2" t="s">
        <v>7</v>
      </c>
      <c r="D72" s="2" t="s">
        <v>35</v>
      </c>
      <c r="E72" s="2" t="s">
        <v>80</v>
      </c>
    </row>
    <row r="73" spans="1:5" x14ac:dyDescent="0.3">
      <c r="A73" s="2" t="s">
        <v>0</v>
      </c>
      <c r="B73" s="2">
        <v>0.45989999999999998</v>
      </c>
      <c r="C73" s="2" t="s">
        <v>7</v>
      </c>
      <c r="D73" s="2" t="s">
        <v>35</v>
      </c>
      <c r="E73" s="2" t="s">
        <v>80</v>
      </c>
    </row>
  </sheetData>
  <pageMargins left="0.7" right="0.7" top="0.75" bottom="0.75" header="0.3" footer="0.3"/>
  <tableParts count="1">
    <tablePart r:id="rId1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170EB-BABE-42CC-B477-004F9BBC8CF0}">
  <dimension ref="A1:E73"/>
  <sheetViews>
    <sheetView showGridLines="0" workbookViewId="0"/>
  </sheetViews>
  <sheetFormatPr baseColWidth="10" defaultRowHeight="14.4" x14ac:dyDescent="0.3"/>
  <cols>
    <col min="1" max="1" width="9.33203125" style="2" bestFit="1" customWidth="1"/>
    <col min="2" max="2" width="12.33203125" style="2" bestFit="1" customWidth="1"/>
    <col min="3" max="3" width="14" style="2" bestFit="1" customWidth="1"/>
    <col min="4" max="4" width="8.5546875" style="2" bestFit="1" customWidth="1"/>
    <col min="5" max="5" width="10.88671875" style="2" bestFit="1" customWidth="1"/>
    <col min="6" max="16384" width="11.5546875" style="2"/>
  </cols>
  <sheetData>
    <row r="1" spans="1:5" x14ac:dyDescent="0.3">
      <c r="A1" s="2" t="s">
        <v>4</v>
      </c>
      <c r="B1" s="2" t="s">
        <v>29</v>
      </c>
      <c r="C1" s="2" t="s">
        <v>46</v>
      </c>
      <c r="D1" s="2" t="s">
        <v>36</v>
      </c>
      <c r="E1" s="2" t="s">
        <v>6</v>
      </c>
    </row>
    <row r="2" spans="1:5" x14ac:dyDescent="0.3">
      <c r="A2" s="2" t="s">
        <v>0</v>
      </c>
      <c r="B2" s="3">
        <v>0.2772</v>
      </c>
      <c r="C2" s="2" t="s">
        <v>2</v>
      </c>
      <c r="D2" s="2" t="s">
        <v>37</v>
      </c>
      <c r="E2" s="2" t="s">
        <v>81</v>
      </c>
    </row>
    <row r="3" spans="1:5" x14ac:dyDescent="0.3">
      <c r="A3" s="2" t="s">
        <v>1</v>
      </c>
      <c r="B3" s="3">
        <v>0.33989999999999998</v>
      </c>
      <c r="C3" s="2" t="s">
        <v>2</v>
      </c>
      <c r="D3" s="2" t="s">
        <v>37</v>
      </c>
      <c r="E3" s="2" t="s">
        <v>81</v>
      </c>
    </row>
    <row r="4" spans="1:5" x14ac:dyDescent="0.3">
      <c r="A4" s="2" t="s">
        <v>3</v>
      </c>
      <c r="B4" s="3">
        <v>0.31319999999999998</v>
      </c>
      <c r="C4" s="2" t="s">
        <v>2</v>
      </c>
      <c r="D4" s="2" t="s">
        <v>37</v>
      </c>
      <c r="E4" s="2" t="s">
        <v>81</v>
      </c>
    </row>
    <row r="5" spans="1:5" x14ac:dyDescent="0.3">
      <c r="A5" s="2" t="s">
        <v>0</v>
      </c>
      <c r="B5" s="3">
        <v>0.30819999999999997</v>
      </c>
      <c r="C5" s="2" t="s">
        <v>13</v>
      </c>
      <c r="D5" s="2" t="s">
        <v>37</v>
      </c>
      <c r="E5" s="2" t="s">
        <v>81</v>
      </c>
    </row>
    <row r="6" spans="1:5" x14ac:dyDescent="0.3">
      <c r="A6" s="2" t="s">
        <v>1</v>
      </c>
      <c r="B6" s="3">
        <v>0.38100000000000001</v>
      </c>
      <c r="C6" s="2" t="s">
        <v>13</v>
      </c>
      <c r="D6" s="2" t="s">
        <v>37</v>
      </c>
      <c r="E6" s="2" t="s">
        <v>81</v>
      </c>
    </row>
    <row r="7" spans="1:5" x14ac:dyDescent="0.3">
      <c r="A7" s="2" t="s">
        <v>3</v>
      </c>
      <c r="B7" s="3">
        <v>0.35049999999999998</v>
      </c>
      <c r="C7" s="2" t="s">
        <v>13</v>
      </c>
      <c r="D7" s="2" t="s">
        <v>37</v>
      </c>
      <c r="E7" s="2" t="s">
        <v>81</v>
      </c>
    </row>
    <row r="8" spans="1:5" x14ac:dyDescent="0.3">
      <c r="A8" s="2" t="s">
        <v>0</v>
      </c>
      <c r="B8" s="3">
        <v>0.30680000000000002</v>
      </c>
      <c r="C8" s="2" t="s">
        <v>14</v>
      </c>
      <c r="D8" s="2" t="s">
        <v>37</v>
      </c>
      <c r="E8" s="2" t="s">
        <v>81</v>
      </c>
    </row>
    <row r="9" spans="1:5" x14ac:dyDescent="0.3">
      <c r="A9" s="2" t="s">
        <v>1</v>
      </c>
      <c r="B9" s="3">
        <v>0.38109999999999999</v>
      </c>
      <c r="C9" s="2" t="s">
        <v>14</v>
      </c>
      <c r="D9" s="2" t="s">
        <v>37</v>
      </c>
      <c r="E9" s="2" t="s">
        <v>81</v>
      </c>
    </row>
    <row r="10" spans="1:5" x14ac:dyDescent="0.3">
      <c r="A10" s="2" t="s">
        <v>3</v>
      </c>
      <c r="B10" s="3">
        <v>0.35060000000000002</v>
      </c>
      <c r="C10" s="2" t="s">
        <v>14</v>
      </c>
      <c r="D10" s="2" t="s">
        <v>37</v>
      </c>
      <c r="E10" s="2" t="s">
        <v>81</v>
      </c>
    </row>
    <row r="11" spans="1:5" x14ac:dyDescent="0.3">
      <c r="A11" s="2" t="s">
        <v>0</v>
      </c>
      <c r="B11" s="3">
        <v>0.29409999999999997</v>
      </c>
      <c r="C11" s="2" t="s">
        <v>24</v>
      </c>
      <c r="D11" s="2" t="s">
        <v>37</v>
      </c>
      <c r="E11" s="2" t="s">
        <v>81</v>
      </c>
    </row>
    <row r="12" spans="1:5" x14ac:dyDescent="0.3">
      <c r="A12" s="2" t="s">
        <v>1</v>
      </c>
      <c r="B12" s="3">
        <v>0.39129999999999998</v>
      </c>
      <c r="C12" s="2" t="s">
        <v>24</v>
      </c>
      <c r="D12" s="2" t="s">
        <v>37</v>
      </c>
      <c r="E12" s="2" t="s">
        <v>81</v>
      </c>
    </row>
    <row r="13" spans="1:5" x14ac:dyDescent="0.3">
      <c r="A13" s="2" t="s">
        <v>3</v>
      </c>
      <c r="B13" s="3">
        <v>0.34499999999999997</v>
      </c>
      <c r="C13" s="2" t="s">
        <v>24</v>
      </c>
      <c r="D13" s="2" t="s">
        <v>37</v>
      </c>
      <c r="E13" s="2" t="s">
        <v>81</v>
      </c>
    </row>
    <row r="14" spans="1:5" x14ac:dyDescent="0.3">
      <c r="A14" s="2" t="s">
        <v>0</v>
      </c>
      <c r="B14" s="3">
        <v>0.33289999999999997</v>
      </c>
      <c r="C14" s="2" t="s">
        <v>15</v>
      </c>
      <c r="D14" s="2" t="s">
        <v>37</v>
      </c>
      <c r="E14" s="2" t="s">
        <v>81</v>
      </c>
    </row>
    <row r="15" spans="1:5" x14ac:dyDescent="0.3">
      <c r="A15" s="2" t="s">
        <v>1</v>
      </c>
      <c r="B15" s="3">
        <v>0.36849999999999999</v>
      </c>
      <c r="C15" s="2" t="s">
        <v>15</v>
      </c>
      <c r="D15" s="2" t="s">
        <v>37</v>
      </c>
      <c r="E15" s="2" t="s">
        <v>81</v>
      </c>
    </row>
    <row r="16" spans="1:5" x14ac:dyDescent="0.3">
      <c r="A16" s="2" t="s">
        <v>3</v>
      </c>
      <c r="B16" s="3">
        <v>0.35320000000000001</v>
      </c>
      <c r="C16" s="2" t="s">
        <v>15</v>
      </c>
      <c r="D16" s="2" t="s">
        <v>37</v>
      </c>
      <c r="E16" s="2" t="s">
        <v>81</v>
      </c>
    </row>
    <row r="17" spans="1:5" x14ac:dyDescent="0.3">
      <c r="A17" s="2" t="s">
        <v>3</v>
      </c>
      <c r="B17" s="2">
        <v>0.38300000000000001</v>
      </c>
      <c r="C17" s="2" t="s">
        <v>7</v>
      </c>
      <c r="D17" s="2" t="s">
        <v>37</v>
      </c>
      <c r="E17" s="2" t="s">
        <v>81</v>
      </c>
    </row>
    <row r="18" spans="1:5" x14ac:dyDescent="0.3">
      <c r="A18" s="2" t="s">
        <v>1</v>
      </c>
      <c r="B18" s="2">
        <v>0.42</v>
      </c>
      <c r="C18" s="2" t="s">
        <v>7</v>
      </c>
      <c r="D18" s="2" t="s">
        <v>37</v>
      </c>
      <c r="E18" s="2" t="s">
        <v>81</v>
      </c>
    </row>
    <row r="19" spans="1:5" x14ac:dyDescent="0.3">
      <c r="A19" s="2" t="s">
        <v>0</v>
      </c>
      <c r="B19" s="2">
        <v>0.33</v>
      </c>
      <c r="C19" s="2" t="s">
        <v>7</v>
      </c>
      <c r="D19" s="2" t="s">
        <v>37</v>
      </c>
      <c r="E19" s="2" t="s">
        <v>81</v>
      </c>
    </row>
    <row r="20" spans="1:5" x14ac:dyDescent="0.3">
      <c r="A20" s="2" t="s">
        <v>0</v>
      </c>
      <c r="B20" s="3">
        <v>0.7228</v>
      </c>
      <c r="C20" s="2" t="s">
        <v>2</v>
      </c>
      <c r="D20" s="2" t="s">
        <v>38</v>
      </c>
      <c r="E20" s="2" t="s">
        <v>81</v>
      </c>
    </row>
    <row r="21" spans="1:5" x14ac:dyDescent="0.3">
      <c r="A21" s="2" t="s">
        <v>1</v>
      </c>
      <c r="B21" s="3">
        <v>0.66010000000000002</v>
      </c>
      <c r="C21" s="2" t="s">
        <v>2</v>
      </c>
      <c r="D21" s="2" t="s">
        <v>38</v>
      </c>
      <c r="E21" s="2" t="s">
        <v>81</v>
      </c>
    </row>
    <row r="22" spans="1:5" x14ac:dyDescent="0.3">
      <c r="A22" s="2" t="s">
        <v>3</v>
      </c>
      <c r="B22" s="3">
        <v>0.68679999999999997</v>
      </c>
      <c r="C22" s="2" t="s">
        <v>2</v>
      </c>
      <c r="D22" s="2" t="s">
        <v>38</v>
      </c>
      <c r="E22" s="2" t="s">
        <v>81</v>
      </c>
    </row>
    <row r="23" spans="1:5" x14ac:dyDescent="0.3">
      <c r="A23" s="2" t="s">
        <v>0</v>
      </c>
      <c r="B23" s="3">
        <v>0.69179999999999997</v>
      </c>
      <c r="C23" s="2" t="s">
        <v>13</v>
      </c>
      <c r="D23" s="2" t="s">
        <v>38</v>
      </c>
      <c r="E23" s="2" t="s">
        <v>81</v>
      </c>
    </row>
    <row r="24" spans="1:5" x14ac:dyDescent="0.3">
      <c r="A24" s="2" t="s">
        <v>1</v>
      </c>
      <c r="B24" s="3">
        <v>0.61899999999999999</v>
      </c>
      <c r="C24" s="2" t="s">
        <v>13</v>
      </c>
      <c r="D24" s="2" t="s">
        <v>38</v>
      </c>
      <c r="E24" s="2" t="s">
        <v>81</v>
      </c>
    </row>
    <row r="25" spans="1:5" x14ac:dyDescent="0.3">
      <c r="A25" s="2" t="s">
        <v>3</v>
      </c>
      <c r="B25" s="3">
        <v>0.64949999999999997</v>
      </c>
      <c r="C25" s="2" t="s">
        <v>13</v>
      </c>
      <c r="D25" s="2" t="s">
        <v>38</v>
      </c>
      <c r="E25" s="2" t="s">
        <v>81</v>
      </c>
    </row>
    <row r="26" spans="1:5" x14ac:dyDescent="0.3">
      <c r="A26" s="2" t="s">
        <v>0</v>
      </c>
      <c r="B26" s="3">
        <v>0.69320000000000004</v>
      </c>
      <c r="C26" s="2" t="s">
        <v>14</v>
      </c>
      <c r="D26" s="2" t="s">
        <v>38</v>
      </c>
      <c r="E26" s="2" t="s">
        <v>81</v>
      </c>
    </row>
    <row r="27" spans="1:5" x14ac:dyDescent="0.3">
      <c r="A27" s="2" t="s">
        <v>1</v>
      </c>
      <c r="B27" s="3">
        <v>0.61890000000000001</v>
      </c>
      <c r="C27" s="2" t="s">
        <v>14</v>
      </c>
      <c r="D27" s="2" t="s">
        <v>38</v>
      </c>
      <c r="E27" s="2" t="s">
        <v>81</v>
      </c>
    </row>
    <row r="28" spans="1:5" x14ac:dyDescent="0.3">
      <c r="A28" s="2" t="s">
        <v>3</v>
      </c>
      <c r="B28" s="3">
        <v>0.64939999999999998</v>
      </c>
      <c r="C28" s="2" t="s">
        <v>14</v>
      </c>
      <c r="D28" s="2" t="s">
        <v>38</v>
      </c>
      <c r="E28" s="2" t="s">
        <v>81</v>
      </c>
    </row>
    <row r="29" spans="1:5" x14ac:dyDescent="0.3">
      <c r="A29" s="2" t="s">
        <v>0</v>
      </c>
      <c r="B29" s="3">
        <v>0.70589999999999997</v>
      </c>
      <c r="C29" s="2" t="s">
        <v>24</v>
      </c>
      <c r="D29" s="2" t="s">
        <v>38</v>
      </c>
      <c r="E29" s="2" t="s">
        <v>81</v>
      </c>
    </row>
    <row r="30" spans="1:5" x14ac:dyDescent="0.3">
      <c r="A30" s="2" t="s">
        <v>1</v>
      </c>
      <c r="B30" s="3">
        <v>0.60870000000000002</v>
      </c>
      <c r="C30" s="2" t="s">
        <v>24</v>
      </c>
      <c r="D30" s="2" t="s">
        <v>38</v>
      </c>
      <c r="E30" s="2" t="s">
        <v>81</v>
      </c>
    </row>
    <row r="31" spans="1:5" x14ac:dyDescent="0.3">
      <c r="A31" s="2" t="s">
        <v>3</v>
      </c>
      <c r="B31" s="3">
        <v>0.65500000000000003</v>
      </c>
      <c r="C31" s="2" t="s">
        <v>24</v>
      </c>
      <c r="D31" s="2" t="s">
        <v>38</v>
      </c>
      <c r="E31" s="2" t="s">
        <v>81</v>
      </c>
    </row>
    <row r="32" spans="1:5" x14ac:dyDescent="0.3">
      <c r="A32" s="2" t="s">
        <v>0</v>
      </c>
      <c r="B32" s="3">
        <v>0.66710000000000003</v>
      </c>
      <c r="C32" s="2" t="s">
        <v>15</v>
      </c>
      <c r="D32" s="2" t="s">
        <v>38</v>
      </c>
      <c r="E32" s="2" t="s">
        <v>81</v>
      </c>
    </row>
    <row r="33" spans="1:5" x14ac:dyDescent="0.3">
      <c r="A33" s="2" t="s">
        <v>1</v>
      </c>
      <c r="B33" s="3">
        <v>0.63149999999999995</v>
      </c>
      <c r="C33" s="2" t="s">
        <v>15</v>
      </c>
      <c r="D33" s="2" t="s">
        <v>38</v>
      </c>
      <c r="E33" s="2" t="s">
        <v>81</v>
      </c>
    </row>
    <row r="34" spans="1:5" x14ac:dyDescent="0.3">
      <c r="A34" s="2" t="s">
        <v>3</v>
      </c>
      <c r="B34" s="3">
        <v>0.64680000000000004</v>
      </c>
      <c r="C34" s="2" t="s">
        <v>15</v>
      </c>
      <c r="D34" s="2" t="s">
        <v>38</v>
      </c>
      <c r="E34" s="2" t="s">
        <v>81</v>
      </c>
    </row>
    <row r="35" spans="1:5" x14ac:dyDescent="0.3">
      <c r="A35" s="2" t="s">
        <v>3</v>
      </c>
      <c r="B35" s="2">
        <v>0.61699999999999999</v>
      </c>
      <c r="C35" s="2" t="s">
        <v>7</v>
      </c>
      <c r="D35" s="2" t="s">
        <v>38</v>
      </c>
      <c r="E35" s="2" t="s">
        <v>81</v>
      </c>
    </row>
    <row r="36" spans="1:5" x14ac:dyDescent="0.3">
      <c r="A36" s="2" t="s">
        <v>1</v>
      </c>
      <c r="B36" s="2">
        <v>0.57999999999999996</v>
      </c>
      <c r="C36" s="2" t="s">
        <v>7</v>
      </c>
      <c r="D36" s="2" t="s">
        <v>38</v>
      </c>
      <c r="E36" s="2" t="s">
        <v>81</v>
      </c>
    </row>
    <row r="37" spans="1:5" x14ac:dyDescent="0.3">
      <c r="A37" s="2" t="s">
        <v>0</v>
      </c>
      <c r="B37" s="2">
        <v>0.67</v>
      </c>
      <c r="C37" s="2" t="s">
        <v>7</v>
      </c>
      <c r="D37" s="2" t="s">
        <v>38</v>
      </c>
      <c r="E37" s="2" t="s">
        <v>81</v>
      </c>
    </row>
    <row r="38" spans="1:5" x14ac:dyDescent="0.3">
      <c r="A38" s="2" t="s">
        <v>0</v>
      </c>
      <c r="B38" s="3">
        <v>0.38290000000000002</v>
      </c>
      <c r="C38" s="2" t="s">
        <v>2</v>
      </c>
      <c r="D38" s="2" t="s">
        <v>37</v>
      </c>
      <c r="E38" s="2" t="s">
        <v>84</v>
      </c>
    </row>
    <row r="39" spans="1:5" x14ac:dyDescent="0.3">
      <c r="A39" s="2" t="s">
        <v>1</v>
      </c>
      <c r="B39" s="3">
        <v>0.41020000000000001</v>
      </c>
      <c r="C39" s="2" t="s">
        <v>2</v>
      </c>
      <c r="D39" s="2" t="s">
        <v>37</v>
      </c>
      <c r="E39" s="2" t="s">
        <v>84</v>
      </c>
    </row>
    <row r="40" spans="1:5" x14ac:dyDescent="0.3">
      <c r="A40" s="2" t="s">
        <v>3</v>
      </c>
      <c r="B40" s="3">
        <v>0.3982</v>
      </c>
      <c r="C40" s="2" t="s">
        <v>2</v>
      </c>
      <c r="D40" s="2" t="s">
        <v>37</v>
      </c>
      <c r="E40" s="2" t="s">
        <v>84</v>
      </c>
    </row>
    <row r="41" spans="1:5" x14ac:dyDescent="0.3">
      <c r="A41" s="2" t="s">
        <v>0</v>
      </c>
      <c r="B41" s="3">
        <v>0.37280000000000002</v>
      </c>
      <c r="C41" s="2" t="s">
        <v>13</v>
      </c>
      <c r="D41" s="2" t="s">
        <v>37</v>
      </c>
      <c r="E41" s="2" t="s">
        <v>84</v>
      </c>
    </row>
    <row r="42" spans="1:5" x14ac:dyDescent="0.3">
      <c r="A42" s="2" t="s">
        <v>1</v>
      </c>
      <c r="B42" s="3">
        <v>0.4541</v>
      </c>
      <c r="C42" s="2" t="s">
        <v>13</v>
      </c>
      <c r="D42" s="2" t="s">
        <v>37</v>
      </c>
      <c r="E42" s="2" t="s">
        <v>84</v>
      </c>
    </row>
    <row r="43" spans="1:5" x14ac:dyDescent="0.3">
      <c r="A43" s="2" t="s">
        <v>3</v>
      </c>
      <c r="B43" s="3">
        <v>0.41760000000000003</v>
      </c>
      <c r="C43" s="2" t="s">
        <v>13</v>
      </c>
      <c r="D43" s="2" t="s">
        <v>37</v>
      </c>
      <c r="E43" s="2" t="s">
        <v>84</v>
      </c>
    </row>
    <row r="44" spans="1:5" x14ac:dyDescent="0.3">
      <c r="A44" s="2" t="s">
        <v>0</v>
      </c>
      <c r="B44" s="3">
        <v>0.26140000000000002</v>
      </c>
      <c r="C44" s="2" t="s">
        <v>14</v>
      </c>
      <c r="D44" s="2" t="s">
        <v>37</v>
      </c>
      <c r="E44" s="2" t="s">
        <v>84</v>
      </c>
    </row>
    <row r="45" spans="1:5" x14ac:dyDescent="0.3">
      <c r="A45" s="2" t="s">
        <v>1</v>
      </c>
      <c r="B45" s="3">
        <v>0.38779999999999998</v>
      </c>
      <c r="C45" s="2" t="s">
        <v>14</v>
      </c>
      <c r="D45" s="2" t="s">
        <v>37</v>
      </c>
      <c r="E45" s="2" t="s">
        <v>84</v>
      </c>
    </row>
    <row r="46" spans="1:5" x14ac:dyDescent="0.3">
      <c r="A46" s="2" t="s">
        <v>3</v>
      </c>
      <c r="B46" s="3">
        <v>0.33379999999999999</v>
      </c>
      <c r="C46" s="2" t="s">
        <v>14</v>
      </c>
      <c r="D46" s="2" t="s">
        <v>37</v>
      </c>
      <c r="E46" s="2" t="s">
        <v>84</v>
      </c>
    </row>
    <row r="47" spans="1:5" x14ac:dyDescent="0.3">
      <c r="A47" s="2" t="s">
        <v>0</v>
      </c>
      <c r="B47" s="3">
        <v>0.31330000000000002</v>
      </c>
      <c r="C47" s="2" t="s">
        <v>24</v>
      </c>
      <c r="D47" s="2" t="s">
        <v>37</v>
      </c>
      <c r="E47" s="2" t="s">
        <v>84</v>
      </c>
    </row>
    <row r="48" spans="1:5" x14ac:dyDescent="0.3">
      <c r="A48" s="2" t="s">
        <v>1</v>
      </c>
      <c r="B48" s="3">
        <v>0.40200000000000002</v>
      </c>
      <c r="C48" s="2" t="s">
        <v>24</v>
      </c>
      <c r="D48" s="2" t="s">
        <v>37</v>
      </c>
      <c r="E48" s="2" t="s">
        <v>84</v>
      </c>
    </row>
    <row r="49" spans="1:5" x14ac:dyDescent="0.3">
      <c r="A49" s="2" t="s">
        <v>3</v>
      </c>
      <c r="B49" s="3">
        <v>0.35730000000000001</v>
      </c>
      <c r="C49" s="2" t="s">
        <v>24</v>
      </c>
      <c r="D49" s="2" t="s">
        <v>37</v>
      </c>
      <c r="E49" s="2" t="s">
        <v>84</v>
      </c>
    </row>
    <row r="50" spans="1:5" x14ac:dyDescent="0.3">
      <c r="A50" s="2" t="s">
        <v>0</v>
      </c>
      <c r="B50" s="3">
        <v>0.34060000000000001</v>
      </c>
      <c r="C50" s="2" t="s">
        <v>15</v>
      </c>
      <c r="D50" s="2" t="s">
        <v>37</v>
      </c>
      <c r="E50" s="2" t="s">
        <v>84</v>
      </c>
    </row>
    <row r="51" spans="1:5" x14ac:dyDescent="0.3">
      <c r="A51" s="2" t="s">
        <v>1</v>
      </c>
      <c r="B51" s="3">
        <v>0.38629999999999998</v>
      </c>
      <c r="C51" s="2" t="s">
        <v>15</v>
      </c>
      <c r="D51" s="2" t="s">
        <v>37</v>
      </c>
      <c r="E51" s="2" t="s">
        <v>84</v>
      </c>
    </row>
    <row r="52" spans="1:5" x14ac:dyDescent="0.3">
      <c r="A52" s="2" t="s">
        <v>3</v>
      </c>
      <c r="B52" s="3">
        <v>0.36559999999999998</v>
      </c>
      <c r="C52" s="2" t="s">
        <v>15</v>
      </c>
      <c r="D52" s="2" t="s">
        <v>37</v>
      </c>
      <c r="E52" s="2" t="s">
        <v>84</v>
      </c>
    </row>
    <row r="53" spans="1:5" x14ac:dyDescent="0.3">
      <c r="A53" s="2" t="s">
        <v>3</v>
      </c>
      <c r="B53" s="2">
        <v>0.434</v>
      </c>
      <c r="C53" s="2" t="s">
        <v>7</v>
      </c>
      <c r="D53" s="2" t="s">
        <v>37</v>
      </c>
      <c r="E53" s="2" t="s">
        <v>84</v>
      </c>
    </row>
    <row r="54" spans="1:5" x14ac:dyDescent="0.3">
      <c r="A54" s="2" t="s">
        <v>1</v>
      </c>
      <c r="B54" s="2">
        <v>0.47</v>
      </c>
      <c r="C54" s="2" t="s">
        <v>7</v>
      </c>
      <c r="D54" s="2" t="s">
        <v>37</v>
      </c>
      <c r="E54" s="2" t="s">
        <v>84</v>
      </c>
    </row>
    <row r="55" spans="1:5" x14ac:dyDescent="0.3">
      <c r="A55" s="2" t="s">
        <v>0</v>
      </c>
      <c r="B55" s="2">
        <v>0.39</v>
      </c>
      <c r="C55" s="2" t="s">
        <v>7</v>
      </c>
      <c r="D55" s="2" t="s">
        <v>37</v>
      </c>
      <c r="E55" s="2" t="s">
        <v>84</v>
      </c>
    </row>
    <row r="56" spans="1:5" x14ac:dyDescent="0.3">
      <c r="A56" s="2" t="s">
        <v>0</v>
      </c>
      <c r="B56" s="3">
        <v>0.61709999999999998</v>
      </c>
      <c r="C56" s="2" t="s">
        <v>2</v>
      </c>
      <c r="D56" s="2" t="s">
        <v>38</v>
      </c>
      <c r="E56" s="2" t="s">
        <v>84</v>
      </c>
    </row>
    <row r="57" spans="1:5" x14ac:dyDescent="0.3">
      <c r="A57" s="2" t="s">
        <v>1</v>
      </c>
      <c r="B57" s="3">
        <v>0.58979999999999999</v>
      </c>
      <c r="C57" s="2" t="s">
        <v>2</v>
      </c>
      <c r="D57" s="2" t="s">
        <v>38</v>
      </c>
      <c r="E57" s="2" t="s">
        <v>84</v>
      </c>
    </row>
    <row r="58" spans="1:5" x14ac:dyDescent="0.3">
      <c r="A58" s="2" t="s">
        <v>3</v>
      </c>
      <c r="B58" s="3">
        <v>0.6018</v>
      </c>
      <c r="C58" s="2" t="s">
        <v>2</v>
      </c>
      <c r="D58" s="2" t="s">
        <v>38</v>
      </c>
      <c r="E58" s="2" t="s">
        <v>84</v>
      </c>
    </row>
    <row r="59" spans="1:5" x14ac:dyDescent="0.3">
      <c r="A59" s="2" t="s">
        <v>0</v>
      </c>
      <c r="B59" s="3">
        <v>0.62719999999999998</v>
      </c>
      <c r="C59" s="2" t="s">
        <v>13</v>
      </c>
      <c r="D59" s="2" t="s">
        <v>38</v>
      </c>
      <c r="E59" s="2" t="s">
        <v>84</v>
      </c>
    </row>
    <row r="60" spans="1:5" x14ac:dyDescent="0.3">
      <c r="A60" s="2" t="s">
        <v>1</v>
      </c>
      <c r="B60" s="3">
        <v>0.54590000000000005</v>
      </c>
      <c r="C60" s="2" t="s">
        <v>13</v>
      </c>
      <c r="D60" s="2" t="s">
        <v>38</v>
      </c>
      <c r="E60" s="2" t="s">
        <v>84</v>
      </c>
    </row>
    <row r="61" spans="1:5" x14ac:dyDescent="0.3">
      <c r="A61" s="2" t="s">
        <v>3</v>
      </c>
      <c r="B61" s="3">
        <v>0.58240000000000003</v>
      </c>
      <c r="C61" s="2" t="s">
        <v>13</v>
      </c>
      <c r="D61" s="2" t="s">
        <v>38</v>
      </c>
      <c r="E61" s="2" t="s">
        <v>84</v>
      </c>
    </row>
    <row r="62" spans="1:5" x14ac:dyDescent="0.3">
      <c r="A62" s="2" t="s">
        <v>0</v>
      </c>
      <c r="B62" s="3">
        <v>0.73860000000000003</v>
      </c>
      <c r="C62" s="2" t="s">
        <v>14</v>
      </c>
      <c r="D62" s="2" t="s">
        <v>38</v>
      </c>
      <c r="E62" s="2" t="s">
        <v>84</v>
      </c>
    </row>
    <row r="63" spans="1:5" x14ac:dyDescent="0.3">
      <c r="A63" s="2" t="s">
        <v>1</v>
      </c>
      <c r="B63" s="3">
        <v>0.61219999999999997</v>
      </c>
      <c r="C63" s="2" t="s">
        <v>14</v>
      </c>
      <c r="D63" s="2" t="s">
        <v>38</v>
      </c>
      <c r="E63" s="2" t="s">
        <v>84</v>
      </c>
    </row>
    <row r="64" spans="1:5" x14ac:dyDescent="0.3">
      <c r="A64" s="2" t="s">
        <v>3</v>
      </c>
      <c r="B64" s="3">
        <v>0.66620000000000001</v>
      </c>
      <c r="C64" s="2" t="s">
        <v>14</v>
      </c>
      <c r="D64" s="2" t="s">
        <v>38</v>
      </c>
      <c r="E64" s="2" t="s">
        <v>84</v>
      </c>
    </row>
    <row r="65" spans="1:5" x14ac:dyDescent="0.3">
      <c r="A65" s="2" t="s">
        <v>0</v>
      </c>
      <c r="B65" s="3">
        <v>0.68669999999999998</v>
      </c>
      <c r="C65" s="2" t="s">
        <v>24</v>
      </c>
      <c r="D65" s="2" t="s">
        <v>38</v>
      </c>
      <c r="E65" s="2" t="s">
        <v>84</v>
      </c>
    </row>
    <row r="66" spans="1:5" x14ac:dyDescent="0.3">
      <c r="A66" s="2" t="s">
        <v>1</v>
      </c>
      <c r="B66" s="3">
        <v>0.59799999999999998</v>
      </c>
      <c r="C66" s="2" t="s">
        <v>24</v>
      </c>
      <c r="D66" s="2" t="s">
        <v>38</v>
      </c>
      <c r="E66" s="2" t="s">
        <v>84</v>
      </c>
    </row>
    <row r="67" spans="1:5" x14ac:dyDescent="0.3">
      <c r="A67" s="2" t="s">
        <v>3</v>
      </c>
      <c r="B67" s="3">
        <v>0.64270000000000005</v>
      </c>
      <c r="C67" s="2" t="s">
        <v>24</v>
      </c>
      <c r="D67" s="2" t="s">
        <v>38</v>
      </c>
      <c r="E67" s="2" t="s">
        <v>84</v>
      </c>
    </row>
    <row r="68" spans="1:5" x14ac:dyDescent="0.3">
      <c r="A68" s="2" t="s">
        <v>0</v>
      </c>
      <c r="B68" s="3">
        <v>0.65939999999999999</v>
      </c>
      <c r="C68" s="2" t="s">
        <v>15</v>
      </c>
      <c r="D68" s="2" t="s">
        <v>38</v>
      </c>
      <c r="E68" s="2" t="s">
        <v>84</v>
      </c>
    </row>
    <row r="69" spans="1:5" x14ac:dyDescent="0.3">
      <c r="A69" s="2" t="s">
        <v>1</v>
      </c>
      <c r="B69" s="3">
        <v>0.61370000000000002</v>
      </c>
      <c r="C69" s="2" t="s">
        <v>15</v>
      </c>
      <c r="D69" s="2" t="s">
        <v>38</v>
      </c>
      <c r="E69" s="2" t="s">
        <v>84</v>
      </c>
    </row>
    <row r="70" spans="1:5" x14ac:dyDescent="0.3">
      <c r="A70" s="2" t="s">
        <v>3</v>
      </c>
      <c r="B70" s="3">
        <v>0.63439999999999996</v>
      </c>
      <c r="C70" s="2" t="s">
        <v>15</v>
      </c>
      <c r="D70" s="2" t="s">
        <v>38</v>
      </c>
      <c r="E70" s="2" t="s">
        <v>84</v>
      </c>
    </row>
    <row r="71" spans="1:5" x14ac:dyDescent="0.3">
      <c r="A71" s="2" t="s">
        <v>3</v>
      </c>
      <c r="B71" s="2">
        <v>0.56599999999999995</v>
      </c>
      <c r="C71" s="2" t="s">
        <v>7</v>
      </c>
      <c r="D71" s="2" t="s">
        <v>38</v>
      </c>
      <c r="E71" s="2" t="s">
        <v>84</v>
      </c>
    </row>
    <row r="72" spans="1:5" x14ac:dyDescent="0.3">
      <c r="A72" s="2" t="s">
        <v>1</v>
      </c>
      <c r="B72" s="2">
        <v>0.53</v>
      </c>
      <c r="C72" s="2" t="s">
        <v>7</v>
      </c>
      <c r="D72" s="2" t="s">
        <v>38</v>
      </c>
      <c r="E72" s="2" t="s">
        <v>84</v>
      </c>
    </row>
    <row r="73" spans="1:5" x14ac:dyDescent="0.3">
      <c r="A73" s="2" t="s">
        <v>0</v>
      </c>
      <c r="B73" s="2">
        <v>0.61</v>
      </c>
      <c r="C73" s="2" t="s">
        <v>7</v>
      </c>
      <c r="D73" s="2" t="s">
        <v>38</v>
      </c>
      <c r="E73" s="2" t="s">
        <v>84</v>
      </c>
    </row>
  </sheetData>
  <pageMargins left="0.7" right="0.7" top="0.75" bottom="0.75" header="0.3" footer="0.3"/>
  <tableParts count="1">
    <tablePart r:id="rId1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5C06D-FCEB-4234-8A80-C5EA006A1D07}">
  <dimension ref="A1:D25"/>
  <sheetViews>
    <sheetView showGridLines="0" workbookViewId="0"/>
  </sheetViews>
  <sheetFormatPr baseColWidth="10" defaultRowHeight="14.4" x14ac:dyDescent="0.3"/>
  <cols>
    <col min="1" max="1" width="23" style="2" bestFit="1" customWidth="1"/>
    <col min="2" max="2" width="12.33203125" style="2" bestFit="1" customWidth="1"/>
    <col min="3" max="3" width="14" style="2" bestFit="1" customWidth="1"/>
    <col min="4" max="4" width="10.88671875" style="2" bestFit="1" customWidth="1"/>
    <col min="5" max="16384" width="11.5546875" style="2"/>
  </cols>
  <sheetData>
    <row r="1" spans="1:4" x14ac:dyDescent="0.3">
      <c r="A1" s="2" t="s">
        <v>93</v>
      </c>
      <c r="B1" s="2" t="s">
        <v>29</v>
      </c>
      <c r="C1" s="2" t="s">
        <v>46</v>
      </c>
      <c r="D1" s="2" t="s">
        <v>6</v>
      </c>
    </row>
    <row r="2" spans="1:4" x14ac:dyDescent="0.3">
      <c r="A2" s="2" t="s">
        <v>89</v>
      </c>
      <c r="B2" s="2">
        <v>0.79330000000000001</v>
      </c>
      <c r="C2" s="2" t="s">
        <v>2</v>
      </c>
      <c r="D2" s="2" t="s">
        <v>94</v>
      </c>
    </row>
    <row r="3" spans="1:4" x14ac:dyDescent="0.3">
      <c r="A3" s="2" t="s">
        <v>90</v>
      </c>
      <c r="B3" s="2">
        <v>6.4699999999999994E-2</v>
      </c>
      <c r="C3" s="2" t="s">
        <v>2</v>
      </c>
      <c r="D3" s="2" t="s">
        <v>94</v>
      </c>
    </row>
    <row r="4" spans="1:4" x14ac:dyDescent="0.3">
      <c r="A4" s="2" t="s">
        <v>91</v>
      </c>
      <c r="B4" s="2">
        <v>0.11550000000000001</v>
      </c>
      <c r="C4" s="2" t="s">
        <v>2</v>
      </c>
      <c r="D4" s="2" t="s">
        <v>94</v>
      </c>
    </row>
    <row r="5" spans="1:4" x14ac:dyDescent="0.3">
      <c r="A5" s="2" t="s">
        <v>92</v>
      </c>
      <c r="B5" s="2">
        <v>2.6600000000000002E-2</v>
      </c>
      <c r="C5" s="2" t="s">
        <v>2</v>
      </c>
      <c r="D5" s="2" t="s">
        <v>94</v>
      </c>
    </row>
    <row r="6" spans="1:4" x14ac:dyDescent="0.3">
      <c r="A6" s="2" t="s">
        <v>89</v>
      </c>
      <c r="B6" s="2">
        <v>0.8095</v>
      </c>
      <c r="C6" s="2" t="s">
        <v>13</v>
      </c>
      <c r="D6" s="2" t="s">
        <v>94</v>
      </c>
    </row>
    <row r="7" spans="1:4" x14ac:dyDescent="0.3">
      <c r="A7" s="2" t="s">
        <v>90</v>
      </c>
      <c r="B7" s="2">
        <v>6.5700000000000008E-2</v>
      </c>
      <c r="C7" s="2" t="s">
        <v>13</v>
      </c>
      <c r="D7" s="2" t="s">
        <v>94</v>
      </c>
    </row>
    <row r="8" spans="1:4" x14ac:dyDescent="0.3">
      <c r="A8" s="2" t="s">
        <v>91</v>
      </c>
      <c r="B8" s="2">
        <v>0.1012</v>
      </c>
      <c r="C8" s="2" t="s">
        <v>13</v>
      </c>
      <c r="D8" s="2" t="s">
        <v>94</v>
      </c>
    </row>
    <row r="9" spans="1:4" x14ac:dyDescent="0.3">
      <c r="A9" s="2" t="s">
        <v>92</v>
      </c>
      <c r="B9" s="2">
        <v>2.3700000000000002E-2</v>
      </c>
      <c r="C9" s="2" t="s">
        <v>13</v>
      </c>
      <c r="D9" s="2" t="s">
        <v>94</v>
      </c>
    </row>
    <row r="10" spans="1:4" x14ac:dyDescent="0.3">
      <c r="A10" s="2" t="s">
        <v>89</v>
      </c>
      <c r="B10" s="2">
        <v>0.80310000000000004</v>
      </c>
      <c r="C10" s="2" t="s">
        <v>14</v>
      </c>
      <c r="D10" s="2" t="s">
        <v>94</v>
      </c>
    </row>
    <row r="11" spans="1:4" x14ac:dyDescent="0.3">
      <c r="A11" s="2" t="s">
        <v>90</v>
      </c>
      <c r="B11" s="2">
        <v>8.1900000000000001E-2</v>
      </c>
      <c r="C11" s="2" t="s">
        <v>14</v>
      </c>
      <c r="D11" s="2" t="s">
        <v>94</v>
      </c>
    </row>
    <row r="12" spans="1:4" x14ac:dyDescent="0.3">
      <c r="A12" s="2" t="s">
        <v>91</v>
      </c>
      <c r="B12" s="2">
        <v>8.6300000000000002E-2</v>
      </c>
      <c r="C12" s="2" t="s">
        <v>14</v>
      </c>
      <c r="D12" s="2" t="s">
        <v>94</v>
      </c>
    </row>
    <row r="13" spans="1:4" x14ac:dyDescent="0.3">
      <c r="A13" s="2" t="s">
        <v>92</v>
      </c>
      <c r="B13" s="2">
        <v>2.8799999999999999E-2</v>
      </c>
      <c r="C13" s="2" t="s">
        <v>14</v>
      </c>
      <c r="D13" s="2" t="s">
        <v>94</v>
      </c>
    </row>
    <row r="14" spans="1:4" x14ac:dyDescent="0.3">
      <c r="A14" s="2" t="s">
        <v>89</v>
      </c>
      <c r="B14" s="2">
        <v>0.72849999999999993</v>
      </c>
      <c r="C14" s="2" t="s">
        <v>24</v>
      </c>
      <c r="D14" s="2" t="s">
        <v>94</v>
      </c>
    </row>
    <row r="15" spans="1:4" x14ac:dyDescent="0.3">
      <c r="A15" s="2" t="s">
        <v>90</v>
      </c>
      <c r="B15" s="2">
        <v>8.9600000000000013E-2</v>
      </c>
      <c r="C15" s="2" t="s">
        <v>24</v>
      </c>
      <c r="D15" s="2" t="s">
        <v>94</v>
      </c>
    </row>
    <row r="16" spans="1:4" x14ac:dyDescent="0.3">
      <c r="A16" s="2" t="s">
        <v>91</v>
      </c>
      <c r="B16" s="2">
        <v>0.13900000000000001</v>
      </c>
      <c r="C16" s="2" t="s">
        <v>24</v>
      </c>
      <c r="D16" s="2" t="s">
        <v>94</v>
      </c>
    </row>
    <row r="17" spans="1:4" x14ac:dyDescent="0.3">
      <c r="A17" s="2" t="s">
        <v>92</v>
      </c>
      <c r="B17" s="2">
        <v>4.2900000000000001E-2</v>
      </c>
      <c r="C17" s="2" t="s">
        <v>24</v>
      </c>
      <c r="D17" s="2" t="s">
        <v>94</v>
      </c>
    </row>
    <row r="18" spans="1:4" x14ac:dyDescent="0.3">
      <c r="A18" s="2" t="s">
        <v>89</v>
      </c>
      <c r="B18" s="2">
        <v>0.66700000000000004</v>
      </c>
      <c r="C18" s="2" t="s">
        <v>15</v>
      </c>
      <c r="D18" s="2" t="s">
        <v>94</v>
      </c>
    </row>
    <row r="19" spans="1:4" x14ac:dyDescent="0.3">
      <c r="A19" s="2" t="s">
        <v>90</v>
      </c>
      <c r="B19" s="2">
        <v>3.4000000000000002E-2</v>
      </c>
      <c r="C19" s="2" t="s">
        <v>15</v>
      </c>
      <c r="D19" s="2" t="s">
        <v>94</v>
      </c>
    </row>
    <row r="20" spans="1:4" x14ac:dyDescent="0.3">
      <c r="A20" s="2" t="s">
        <v>91</v>
      </c>
      <c r="B20" s="2">
        <v>0.14699999999999999</v>
      </c>
      <c r="C20" s="2" t="s">
        <v>15</v>
      </c>
      <c r="D20" s="2" t="s">
        <v>94</v>
      </c>
    </row>
    <row r="21" spans="1:4" x14ac:dyDescent="0.3">
      <c r="A21" s="2" t="s">
        <v>92</v>
      </c>
      <c r="B21" s="2">
        <v>0.152</v>
      </c>
      <c r="C21" s="2" t="s">
        <v>15</v>
      </c>
      <c r="D21" s="2" t="s">
        <v>94</v>
      </c>
    </row>
    <row r="22" spans="1:4" x14ac:dyDescent="0.3">
      <c r="A22" s="2" t="s">
        <v>90</v>
      </c>
      <c r="B22" s="2">
        <v>5.5100000000000003E-2</v>
      </c>
      <c r="C22" s="2" t="s">
        <v>7</v>
      </c>
      <c r="D22" s="2" t="s">
        <v>94</v>
      </c>
    </row>
    <row r="23" spans="1:4" x14ac:dyDescent="0.3">
      <c r="A23" s="2" t="s">
        <v>89</v>
      </c>
      <c r="B23" s="2">
        <v>0.77749999999999997</v>
      </c>
      <c r="C23" s="2" t="s">
        <v>7</v>
      </c>
      <c r="D23" s="2" t="s">
        <v>94</v>
      </c>
    </row>
    <row r="24" spans="1:4" x14ac:dyDescent="0.3">
      <c r="A24" s="2" t="s">
        <v>91</v>
      </c>
      <c r="B24" s="2">
        <v>0.13819999999999999</v>
      </c>
      <c r="C24" s="2" t="s">
        <v>7</v>
      </c>
      <c r="D24" s="2" t="s">
        <v>94</v>
      </c>
    </row>
    <row r="25" spans="1:4" x14ac:dyDescent="0.3">
      <c r="A25" s="2" t="s">
        <v>92</v>
      </c>
      <c r="B25" s="2">
        <v>2.92E-2</v>
      </c>
      <c r="C25" s="2" t="s">
        <v>7</v>
      </c>
      <c r="D25" s="2" t="s">
        <v>94</v>
      </c>
    </row>
  </sheetData>
  <pageMargins left="0.7" right="0.7" top="0.75" bottom="0.75" header="0.3" footer="0.3"/>
  <tableParts count="1">
    <tablePart r:id="rId1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BEA79-AF00-48A9-B06E-4237DAD62E3A}">
  <dimension ref="A1:D7"/>
  <sheetViews>
    <sheetView showGridLines="0" workbookViewId="0"/>
  </sheetViews>
  <sheetFormatPr baseColWidth="10" defaultRowHeight="14.4" x14ac:dyDescent="0.3"/>
  <cols>
    <col min="1" max="1" width="14" style="2" bestFit="1" customWidth="1"/>
    <col min="2" max="2" width="14.77734375" style="2" bestFit="1" customWidth="1"/>
    <col min="3" max="3" width="14.6640625" style="2" bestFit="1" customWidth="1"/>
    <col min="4" max="4" width="10.88671875" style="2" bestFit="1" customWidth="1"/>
    <col min="5" max="16384" width="11.5546875" style="2"/>
  </cols>
  <sheetData>
    <row r="1" spans="1:4" x14ac:dyDescent="0.3">
      <c r="A1" s="2" t="s">
        <v>46</v>
      </c>
      <c r="B1" s="2" t="s">
        <v>99</v>
      </c>
      <c r="C1" s="2" t="s">
        <v>100</v>
      </c>
      <c r="D1" s="2" t="s">
        <v>6</v>
      </c>
    </row>
    <row r="2" spans="1:4" x14ac:dyDescent="0.3">
      <c r="A2" s="2" t="s">
        <v>15</v>
      </c>
      <c r="B2" s="34">
        <v>4697</v>
      </c>
      <c r="C2" s="34">
        <v>2153</v>
      </c>
      <c r="D2" s="2" t="s">
        <v>98</v>
      </c>
    </row>
    <row r="3" spans="1:4" x14ac:dyDescent="0.3">
      <c r="A3" s="2" t="s">
        <v>24</v>
      </c>
      <c r="B3" s="34">
        <v>4665</v>
      </c>
      <c r="C3" s="34">
        <v>2296</v>
      </c>
      <c r="D3" s="2" t="s">
        <v>98</v>
      </c>
    </row>
    <row r="4" spans="1:4" x14ac:dyDescent="0.3">
      <c r="A4" s="2" t="s">
        <v>14</v>
      </c>
      <c r="B4" s="34">
        <v>4055</v>
      </c>
      <c r="C4" s="34">
        <v>2028</v>
      </c>
      <c r="D4" s="2" t="s">
        <v>98</v>
      </c>
    </row>
    <row r="5" spans="1:4" x14ac:dyDescent="0.3">
      <c r="A5" s="2" t="s">
        <v>13</v>
      </c>
      <c r="B5" s="34">
        <v>4350</v>
      </c>
      <c r="C5" s="34">
        <v>1753</v>
      </c>
      <c r="D5" s="2" t="s">
        <v>98</v>
      </c>
    </row>
    <row r="6" spans="1:4" x14ac:dyDescent="0.3">
      <c r="A6" s="2" t="s">
        <v>2</v>
      </c>
      <c r="B6" s="34">
        <v>4275</v>
      </c>
      <c r="C6" s="34">
        <v>1944</v>
      </c>
      <c r="D6" s="2" t="s">
        <v>98</v>
      </c>
    </row>
    <row r="7" spans="1:4" x14ac:dyDescent="0.3">
      <c r="A7" s="2" t="s">
        <v>7</v>
      </c>
      <c r="B7" s="34">
        <v>4244</v>
      </c>
      <c r="C7" s="34">
        <v>2015</v>
      </c>
      <c r="D7" s="2" t="s">
        <v>98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36</vt:i4>
      </vt:variant>
    </vt:vector>
  </HeadingPairs>
  <TitlesOfParts>
    <vt:vector size="36" baseType="lpstr">
      <vt:lpstr>Índice</vt:lpstr>
      <vt:lpstr>E1</vt:lpstr>
      <vt:lpstr>E2</vt:lpstr>
      <vt:lpstr>E3</vt:lpstr>
      <vt:lpstr>E4</vt:lpstr>
      <vt:lpstr>E5</vt:lpstr>
      <vt:lpstr>E6</vt:lpstr>
      <vt:lpstr>E7</vt:lpstr>
      <vt:lpstr>E21</vt:lpstr>
      <vt:lpstr>E8</vt:lpstr>
      <vt:lpstr>E9</vt:lpstr>
      <vt:lpstr>E10</vt:lpstr>
      <vt:lpstr>E11</vt:lpstr>
      <vt:lpstr>E12</vt:lpstr>
      <vt:lpstr>E13</vt:lpstr>
      <vt:lpstr>E22</vt:lpstr>
      <vt:lpstr>E14</vt:lpstr>
      <vt:lpstr>E15</vt:lpstr>
      <vt:lpstr>E16</vt:lpstr>
      <vt:lpstr>E17</vt:lpstr>
      <vt:lpstr>E18</vt:lpstr>
      <vt:lpstr>E19</vt:lpstr>
      <vt:lpstr>E20</vt:lpstr>
      <vt:lpstr>E23</vt:lpstr>
      <vt:lpstr>E24</vt:lpstr>
      <vt:lpstr>E25</vt:lpstr>
      <vt:lpstr>Datos</vt:lpstr>
      <vt:lpstr>Datos2</vt:lpstr>
      <vt:lpstr>Datos3</vt:lpstr>
      <vt:lpstr>Datos4</vt:lpstr>
      <vt:lpstr>Datos5</vt:lpstr>
      <vt:lpstr>Datos6</vt:lpstr>
      <vt:lpstr>Datos7</vt:lpstr>
      <vt:lpstr>Datos8</vt:lpstr>
      <vt:lpstr>Datos9</vt:lpstr>
      <vt:lpstr>Datos10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2022-04-06T11:30:41Z</dcterms:created>
  <dcterms:modified xsi:type="dcterms:W3CDTF">2022-05-17T09:41:27Z</dcterms:modified>
</cp:coreProperties>
</file>