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ÍNDICE" sheetId="9" r:id="rId1"/>
    <sheet name="T1" sheetId="1" r:id="rId2"/>
    <sheet name="T2" sheetId="2" r:id="rId3"/>
    <sheet name="T3" sheetId="3" r:id="rId4"/>
    <sheet name="T4" sheetId="4" r:id="rId5"/>
    <sheet name="T5" sheetId="5" r:id="rId6"/>
    <sheet name="T6" sheetId="10" r:id="rId7"/>
    <sheet name="T7" sheetId="7" r:id="rId8"/>
    <sheet name="T8" sheetId="8" r:id="rId9"/>
  </sheets>
  <calcPr calcId="145621" refMode="R1C1"/>
</workbook>
</file>

<file path=xl/calcChain.xml><?xml version="1.0" encoding="utf-8"?>
<calcChain xmlns="http://schemas.openxmlformats.org/spreadsheetml/2006/main">
  <c r="J6" i="1" l="1"/>
  <c r="I6" i="1"/>
  <c r="H6" i="1"/>
  <c r="G6" i="1"/>
  <c r="F6" i="1"/>
  <c r="E6" i="1"/>
  <c r="D6" i="1"/>
  <c r="C6" i="1"/>
  <c r="B6" i="1"/>
  <c r="J5" i="1"/>
  <c r="I5" i="1"/>
  <c r="H5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<sst xmlns="http://schemas.openxmlformats.org/spreadsheetml/2006/main" count="158" uniqueCount="74">
  <si>
    <t>ACTIVOS</t>
  </si>
  <si>
    <t>OCUPADOS</t>
  </si>
  <si>
    <t>PARADOS</t>
  </si>
  <si>
    <t>Sin estudios</t>
  </si>
  <si>
    <t>Primarios</t>
  </si>
  <si>
    <t>Secundarios</t>
  </si>
  <si>
    <t>FP</t>
  </si>
  <si>
    <t>Universidad</t>
  </si>
  <si>
    <t>España</t>
  </si>
  <si>
    <t>Estudios Primarios incompletos</t>
  </si>
  <si>
    <t>Educación Primaria</t>
  </si>
  <si>
    <t>Primera etapa de educación secundaria y similar</t>
  </si>
  <si>
    <t>Segunda etapa de educación secundaria, con orientación general</t>
  </si>
  <si>
    <t>Educación superior</t>
  </si>
  <si>
    <t>Total</t>
  </si>
  <si>
    <t>Sin Estudios</t>
  </si>
  <si>
    <t>Primaria</t>
  </si>
  <si>
    <t>Secundaria</t>
  </si>
  <si>
    <t>Andalucía</t>
  </si>
  <si>
    <t>Aragón</t>
  </si>
  <si>
    <t>Asturias</t>
  </si>
  <si>
    <t>Baleares</t>
  </si>
  <si>
    <t>Canarias</t>
  </si>
  <si>
    <t>Cantabria</t>
  </si>
  <si>
    <t>Castilla-León</t>
  </si>
  <si>
    <t>Castilla-La Mancha</t>
  </si>
  <si>
    <t>Cataluña</t>
  </si>
  <si>
    <t>Comunidad Valenciana</t>
  </si>
  <si>
    <t>Extremadura</t>
  </si>
  <si>
    <t>Galicia</t>
  </si>
  <si>
    <t>Madrid</t>
  </si>
  <si>
    <t>Murcia</t>
  </si>
  <si>
    <t>Navarra</t>
  </si>
  <si>
    <t>País Vasco</t>
  </si>
  <si>
    <t>La Rioja</t>
  </si>
  <si>
    <t>Ceuta</t>
  </si>
  <si>
    <t>Melilla</t>
  </si>
  <si>
    <t>Total Nacional</t>
  </si>
  <si>
    <t xml:space="preserve"> Distribución de los ocupados por nivel de formación alcanzada y  Comunidad Autónoma (%)</t>
  </si>
  <si>
    <t>Tasa de paro por sexo y comunidad autónoma (%)</t>
  </si>
  <si>
    <t>Mujeres</t>
  </si>
  <si>
    <t>Hombres</t>
  </si>
  <si>
    <t>Asturias, Principado de</t>
  </si>
  <si>
    <t>Balears, Illes</t>
  </si>
  <si>
    <t>Castilla y León</t>
  </si>
  <si>
    <t>Castilla - La Mancha</t>
  </si>
  <si>
    <t>Comunitat Valenciana</t>
  </si>
  <si>
    <t>Madrid, Comunidad de</t>
  </si>
  <si>
    <t>Murcia, Región de</t>
  </si>
  <si>
    <t>Navarra, Comunidad Foral de</t>
  </si>
  <si>
    <t>Rioja, La</t>
  </si>
  <si>
    <t>Nacional</t>
  </si>
  <si>
    <t xml:space="preserve">Salario medio bruto mensual del empleo principal según nivel de formación en € </t>
  </si>
  <si>
    <t>Estudios primarios incompletos</t>
  </si>
  <si>
    <t>Primera etapa de educación secundaria</t>
  </si>
  <si>
    <t>Salario  medio bruto mensual del empleo principal por sexo (€)</t>
  </si>
  <si>
    <t>Salario medio bruto mensual del empleo principal por comunidad autónoma (€)</t>
  </si>
  <si>
    <t>Segunda etapa de educación secundaria con orientación profesional (incluye educación postsecundaria no superior)</t>
  </si>
  <si>
    <t>Tasas de Ocupación según Nivel de Formación alcanzado y Comunidad Autónoma (%). % según activos del nivel estudios alcanzados.</t>
  </si>
  <si>
    <t>Composición de la población activa, ocupada y parada según su nivel de formación alcanzado         (en miles de personas)</t>
  </si>
  <si>
    <t>ÍNDICE</t>
  </si>
  <si>
    <t>Tasa de desempleo y su evolución según el nivel formativo alcanzado</t>
  </si>
  <si>
    <t>T3: Tasas de Ocupación según Nivel de Formación alcanzado y Comunidad Autónoma (%). % según activos del nivel estudios alcanzados.</t>
  </si>
  <si>
    <t>T2: Tasa de desempleo y su evolución según el nivel formativo alcanzado.</t>
  </si>
  <si>
    <t>T1: Composición de la población activa, ocupada y parada según su nivel de formación alcanzado  (en miles de personas).</t>
  </si>
  <si>
    <t>T4:  Distribución de los ocupados por nivel de formación alcanzada y  Comunidad Autónoma (%).</t>
  </si>
  <si>
    <t>T5: Tasa de paro por sexo y comunidad autónoma (%).</t>
  </si>
  <si>
    <t>T6: Salario medio bruto mensual del empleo principal según nivel de formación en € .</t>
  </si>
  <si>
    <t>T7: Salario  medio bruto mensual del empleo principal por sexo (€).</t>
  </si>
  <si>
    <t>T8: Salario medio bruto mensual del empleo principal por comunidad autónoma (€).</t>
  </si>
  <si>
    <t>Segunda etapa de educación secundaria con orientación general</t>
  </si>
  <si>
    <t>..</t>
  </si>
  <si>
    <t>--</t>
  </si>
  <si>
    <t>Ambos sexos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</si>
</sst>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1F497D"/>
      <name val="Arial"/>
      <family val="2"/>
    </font>
    <font>
      <sz val="12"/>
      <color theme="1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1F497D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u/>
      <sz val="3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indexed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6923C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18" fillId="0" borderId="0"/>
  </cellStyleXfs>
  <cellXfs count="123">
    <xf numFmtId="0" fontId="0" fillId="0" borderId="0" xfId="0"/>
    <xf numFmtId="0" fontId="3" fillId="2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7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11" fillId="11" borderId="4" xfId="0" applyFont="1" applyFill="1" applyBorder="1" applyAlignment="1">
      <alignment horizontal="justify" vertical="center" wrapText="1"/>
    </xf>
    <xf numFmtId="0" fontId="9" fillId="7" borderId="4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textRotation="90" wrapText="1"/>
    </xf>
    <xf numFmtId="0" fontId="9" fillId="2" borderId="6" xfId="0" applyFont="1" applyFill="1" applyBorder="1" applyAlignment="1">
      <alignment horizontal="justify" vertical="center" textRotation="90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1" fillId="13" borderId="4" xfId="0" applyFont="1" applyFill="1" applyBorder="1" applyAlignment="1">
      <alignment horizontal="justify" vertical="center" wrapText="1"/>
    </xf>
    <xf numFmtId="0" fontId="13" fillId="13" borderId="5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/>
    </xf>
    <xf numFmtId="0" fontId="0" fillId="2" borderId="4" xfId="0" applyFill="1" applyBorder="1" applyAlignment="1">
      <alignment vertical="center"/>
    </xf>
    <xf numFmtId="0" fontId="8" fillId="2" borderId="5" xfId="0" applyFont="1" applyFill="1" applyBorder="1" applyAlignment="1">
      <alignment horizontal="justify" vertical="center"/>
    </xf>
    <xf numFmtId="0" fontId="8" fillId="2" borderId="6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14" fillId="12" borderId="6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justify" vertical="center"/>
    </xf>
    <xf numFmtId="0" fontId="14" fillId="13" borderId="5" xfId="0" applyFont="1" applyFill="1" applyBorder="1" applyAlignment="1">
      <alignment horizontal="center" vertical="center"/>
    </xf>
    <xf numFmtId="0" fontId="14" fillId="13" borderId="6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justify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top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3" fontId="14" fillId="14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3" fontId="4" fillId="7" borderId="5" xfId="0" applyNumberFormat="1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3" fontId="14" fillId="14" borderId="5" xfId="0" applyNumberFormat="1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4" fillId="7" borderId="5" xfId="0" applyNumberFormat="1" applyFont="1" applyFill="1" applyBorder="1" applyAlignment="1">
      <alignment horizontal="center" vertical="center" wrapText="1"/>
    </xf>
    <xf numFmtId="164" fontId="14" fillId="5" borderId="5" xfId="0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164" fontId="14" fillId="13" borderId="5" xfId="0" applyNumberFormat="1" applyFont="1" applyFill="1" applyBorder="1" applyAlignment="1">
      <alignment horizontal="center" vertical="center"/>
    </xf>
    <xf numFmtId="164" fontId="4" fillId="7" borderId="5" xfId="0" applyNumberFormat="1" applyFont="1" applyFill="1" applyBorder="1" applyAlignment="1">
      <alignment horizontal="center" vertical="center"/>
    </xf>
    <xf numFmtId="0" fontId="17" fillId="16" borderId="13" xfId="1" applyFont="1" applyFill="1" applyBorder="1"/>
    <xf numFmtId="0" fontId="5" fillId="4" borderId="2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justify" vertical="center" wrapText="1"/>
    </xf>
    <xf numFmtId="0" fontId="5" fillId="4" borderId="9" xfId="0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/>
    </xf>
    <xf numFmtId="0" fontId="5" fillId="4" borderId="9" xfId="0" applyFont="1" applyFill="1" applyBorder="1" applyAlignment="1">
      <alignment horizontal="justify" vertical="center"/>
    </xf>
    <xf numFmtId="0" fontId="5" fillId="4" borderId="10" xfId="0" applyFont="1" applyFill="1" applyBorder="1" applyAlignment="1">
      <alignment horizontal="justify" vertical="center"/>
    </xf>
    <xf numFmtId="1" fontId="10" fillId="9" borderId="6" xfId="0" applyNumberFormat="1" applyFont="1" applyFill="1" applyBorder="1" applyAlignment="1">
      <alignment horizontal="center" vertical="center" wrapText="1"/>
    </xf>
    <xf numFmtId="1" fontId="10" fillId="10" borderId="6" xfId="0" applyNumberFormat="1" applyFont="1" applyFill="1" applyBorder="1" applyAlignment="1">
      <alignment horizontal="center" vertical="center" wrapText="1"/>
    </xf>
    <xf numFmtId="1" fontId="10" fillId="11" borderId="6" xfId="0" applyNumberFormat="1" applyFont="1" applyFill="1" applyBorder="1" applyAlignment="1">
      <alignment horizontal="center" vertical="center" wrapText="1"/>
    </xf>
    <xf numFmtId="1" fontId="9" fillId="7" borderId="6" xfId="0" applyNumberFormat="1" applyFont="1" applyFill="1" applyBorder="1" applyAlignment="1">
      <alignment horizontal="center" vertical="center" wrapText="1"/>
    </xf>
    <xf numFmtId="1" fontId="10" fillId="10" borderId="6" xfId="0" quotePrefix="1" applyNumberFormat="1" applyFont="1" applyFill="1" applyBorder="1" applyAlignment="1">
      <alignment horizontal="center" vertical="center" wrapText="1"/>
    </xf>
    <xf numFmtId="1" fontId="10" fillId="9" borderId="7" xfId="0" applyNumberFormat="1" applyFont="1" applyFill="1" applyBorder="1" applyAlignment="1">
      <alignment horizontal="center" vertical="center" wrapText="1"/>
    </xf>
    <xf numFmtId="1" fontId="10" fillId="10" borderId="7" xfId="0" applyNumberFormat="1" applyFont="1" applyFill="1" applyBorder="1" applyAlignment="1">
      <alignment horizontal="center" vertical="center" wrapText="1"/>
    </xf>
    <xf numFmtId="1" fontId="10" fillId="11" borderId="7" xfId="0" applyNumberFormat="1" applyFont="1" applyFill="1" applyBorder="1" applyAlignment="1">
      <alignment horizontal="center" vertical="center" wrapText="1"/>
    </xf>
    <xf numFmtId="1" fontId="9" fillId="7" borderId="7" xfId="0" applyNumberFormat="1" applyFont="1" applyFill="1" applyBorder="1" applyAlignment="1">
      <alignment horizontal="center" vertical="center" wrapText="1"/>
    </xf>
    <xf numFmtId="1" fontId="10" fillId="9" borderId="5" xfId="0" applyNumberFormat="1" applyFont="1" applyFill="1" applyBorder="1" applyAlignment="1">
      <alignment horizontal="center" vertical="center" wrapText="1"/>
    </xf>
    <xf numFmtId="1" fontId="10" fillId="10" borderId="5" xfId="0" applyNumberFormat="1" applyFont="1" applyFill="1" applyBorder="1" applyAlignment="1">
      <alignment horizontal="center" vertical="center" wrapText="1"/>
    </xf>
    <xf numFmtId="1" fontId="10" fillId="11" borderId="5" xfId="0" applyNumberFormat="1" applyFont="1" applyFill="1" applyBorder="1" applyAlignment="1">
      <alignment horizontal="center" vertical="center" wrapText="1"/>
    </xf>
    <xf numFmtId="1" fontId="9" fillId="7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1" fontId="6" fillId="6" borderId="5" xfId="0" applyNumberFormat="1" applyFont="1" applyFill="1" applyBorder="1" applyAlignment="1">
      <alignment horizontal="center" vertical="center" wrapText="1"/>
    </xf>
    <xf numFmtId="1" fontId="4" fillId="7" borderId="5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6" fillId="8" borderId="5" xfId="0" applyNumberFormat="1" applyFont="1" applyFill="1" applyBorder="1" applyAlignment="1">
      <alignment horizontal="center" vertical="center" wrapText="1"/>
    </xf>
    <xf numFmtId="2" fontId="4" fillId="7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" fontId="10" fillId="9" borderId="4" xfId="0" applyNumberFormat="1" applyFont="1" applyFill="1" applyBorder="1" applyAlignment="1">
      <alignment horizontal="center" vertical="center" wrapText="1"/>
    </xf>
    <xf numFmtId="1" fontId="10" fillId="10" borderId="4" xfId="0" applyNumberFormat="1" applyFont="1" applyFill="1" applyBorder="1" applyAlignment="1">
      <alignment horizontal="center" vertical="center" wrapText="1"/>
    </xf>
    <xf numFmtId="1" fontId="10" fillId="11" borderId="4" xfId="0" applyNumberFormat="1" applyFont="1" applyFill="1" applyBorder="1" applyAlignment="1">
      <alignment horizontal="center" vertical="center" wrapText="1"/>
    </xf>
    <xf numFmtId="1" fontId="9" fillId="7" borderId="4" xfId="0" applyNumberFormat="1" applyFont="1" applyFill="1" applyBorder="1" applyAlignment="1">
      <alignment horizontal="center" vertical="center" wrapText="1"/>
    </xf>
    <xf numFmtId="1" fontId="10" fillId="9" borderId="5" xfId="0" quotePrefix="1" applyNumberFormat="1" applyFont="1" applyFill="1" applyBorder="1" applyAlignment="1">
      <alignment horizontal="center" vertical="center" wrapText="1"/>
    </xf>
    <xf numFmtId="1" fontId="10" fillId="9" borderId="4" xfId="0" quotePrefix="1" applyNumberFormat="1" applyFont="1" applyFill="1" applyBorder="1" applyAlignment="1">
      <alignment horizontal="center" vertical="center" wrapText="1"/>
    </xf>
    <xf numFmtId="1" fontId="10" fillId="10" borderId="5" xfId="0" quotePrefix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3" fontId="14" fillId="10" borderId="4" xfId="0" applyNumberFormat="1" applyFont="1" applyFill="1" applyBorder="1" applyAlignment="1">
      <alignment horizontal="center" vertical="center" wrapText="1"/>
    </xf>
    <xf numFmtId="3" fontId="14" fillId="10" borderId="5" xfId="0" applyNumberFormat="1" applyFont="1" applyFill="1" applyBorder="1" applyAlignment="1">
      <alignment horizontal="center" vertical="center" wrapText="1"/>
    </xf>
    <xf numFmtId="3" fontId="4" fillId="7" borderId="4" xfId="0" applyNumberFormat="1" applyFont="1" applyFill="1" applyBorder="1" applyAlignment="1">
      <alignment horizontal="center" vertical="center" wrapText="1"/>
    </xf>
    <xf numFmtId="3" fontId="14" fillId="14" borderId="4" xfId="0" applyNumberFormat="1" applyFont="1" applyFill="1" applyBorder="1" applyAlignment="1">
      <alignment horizontal="center" vertical="center" wrapText="1"/>
    </xf>
    <xf numFmtId="3" fontId="14" fillId="13" borderId="4" xfId="0" applyNumberFormat="1" applyFont="1" applyFill="1" applyBorder="1" applyAlignment="1">
      <alignment horizontal="center" vertical="center" wrapText="1"/>
    </xf>
    <xf numFmtId="3" fontId="14" fillId="13" borderId="5" xfId="0" applyNumberFormat="1" applyFont="1" applyFill="1" applyBorder="1" applyAlignment="1">
      <alignment horizontal="center" vertical="center" wrapText="1"/>
    </xf>
    <xf numFmtId="0" fontId="15" fillId="15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8" fillId="4" borderId="9" xfId="0" applyFont="1" applyFill="1" applyBorder="1" applyAlignment="1">
      <alignment horizontal="justify" vertical="center" wrapText="1"/>
    </xf>
    <xf numFmtId="0" fontId="8" fillId="4" borderId="10" xfId="0" applyFont="1" applyFill="1" applyBorder="1" applyAlignment="1">
      <alignment horizontal="justify" vertical="center" wrapText="1"/>
    </xf>
    <xf numFmtId="0" fontId="8" fillId="4" borderId="11" xfId="0" applyFont="1" applyFill="1" applyBorder="1" applyAlignment="1">
      <alignment horizontal="justify" vertical="center" wrapText="1"/>
    </xf>
    <xf numFmtId="0" fontId="8" fillId="4" borderId="12" xfId="0" applyFont="1" applyFill="1" applyBorder="1" applyAlignment="1">
      <alignment horizontal="justify" vertical="center" wrapText="1"/>
    </xf>
    <xf numFmtId="0" fontId="8" fillId="4" borderId="3" xfId="0" applyFont="1" applyFill="1" applyBorder="1" applyAlignment="1">
      <alignment horizontal="justify" vertical="center" wrapText="1"/>
    </xf>
    <xf numFmtId="0" fontId="5" fillId="4" borderId="10" xfId="0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/>
    </xf>
    <xf numFmtId="0" fontId="1" fillId="3" borderId="2" xfId="0" applyFont="1" applyFill="1" applyBorder="1" applyAlignment="1">
      <alignment horizontal="justify" vertical="center"/>
    </xf>
    <xf numFmtId="0" fontId="1" fillId="3" borderId="3" xfId="0" applyFont="1" applyFill="1" applyBorder="1" applyAlignment="1">
      <alignment horizontal="justify" vertical="center"/>
    </xf>
    <xf numFmtId="0" fontId="5" fillId="4" borderId="10" xfId="0" applyFont="1" applyFill="1" applyBorder="1" applyAlignment="1">
      <alignment horizontal="justify" vertical="center"/>
    </xf>
    <xf numFmtId="0" fontId="5" fillId="4" borderId="2" xfId="0" applyFont="1" applyFill="1" applyBorder="1" applyAlignment="1">
      <alignment horizontal="justify" vertical="center"/>
    </xf>
    <xf numFmtId="0" fontId="5" fillId="4" borderId="3" xfId="0" applyFont="1" applyFill="1" applyBorder="1" applyAlignment="1">
      <alignment horizontal="justify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11"/>
  <sheetViews>
    <sheetView tabSelected="1" workbookViewId="0">
      <selection sqref="A1:A2"/>
    </sheetView>
  </sheetViews>
  <sheetFormatPr baseColWidth="10" defaultRowHeight="15" x14ac:dyDescent="0.25"/>
  <cols>
    <col min="1" max="1" width="130.28515625" customWidth="1"/>
  </cols>
  <sheetData>
    <row r="1" spans="1:1" x14ac:dyDescent="0.25">
      <c r="A1" s="96" t="s">
        <v>60</v>
      </c>
    </row>
    <row r="2" spans="1:1" x14ac:dyDescent="0.25">
      <c r="A2" s="96"/>
    </row>
    <row r="4" spans="1:1" x14ac:dyDescent="0.25">
      <c r="A4" s="52" t="s">
        <v>64</v>
      </c>
    </row>
    <row r="5" spans="1:1" x14ac:dyDescent="0.25">
      <c r="A5" s="52" t="s">
        <v>63</v>
      </c>
    </row>
    <row r="6" spans="1:1" x14ac:dyDescent="0.25">
      <c r="A6" s="52" t="s">
        <v>62</v>
      </c>
    </row>
    <row r="7" spans="1:1" x14ac:dyDescent="0.25">
      <c r="A7" s="52" t="s">
        <v>65</v>
      </c>
    </row>
    <row r="8" spans="1:1" x14ac:dyDescent="0.25">
      <c r="A8" s="52" t="s">
        <v>66</v>
      </c>
    </row>
    <row r="9" spans="1:1" x14ac:dyDescent="0.25">
      <c r="A9" s="52" t="s">
        <v>67</v>
      </c>
    </row>
    <row r="10" spans="1:1" x14ac:dyDescent="0.25">
      <c r="A10" s="52" t="s">
        <v>68</v>
      </c>
    </row>
    <row r="11" spans="1:1" x14ac:dyDescent="0.25">
      <c r="A11" s="52" t="s">
        <v>69</v>
      </c>
    </row>
  </sheetData>
  <mergeCells count="1">
    <mergeCell ref="A1:A2"/>
  </mergeCells>
  <hyperlinks>
    <hyperlink ref="A4" location="'T1'!A1" display="T1: Composición de la población activa, ocupada y parada según su nivel de formación alcanzado  (en miles de personas)."/>
    <hyperlink ref="A5" location="'T2'!A1" display="T2: Tasa de desempleo y su evolución según el nivel formativo alcanzado."/>
    <hyperlink ref="A6" location="'T3'!A1" display="T3: Tasas de Ocupación según Nivel de Formación alcanzado y Comunidad Autónoma (%). % según activos del nivel estudios alcanzados."/>
    <hyperlink ref="A7" location="'T4'!A1" display="T4:  Distribución de los ocupados por nivel de formación alcanzada y  Comunidad Autónoma (%)."/>
    <hyperlink ref="A8" location="'T5'!A1" display="T5: Tasa de paro por sexo y comunidad autónoma (%)."/>
    <hyperlink ref="A9" location="'T6'!A1" display="T6: Salario medio bruto mensual del empleo principal según nivel de formación en € ."/>
    <hyperlink ref="A10" location="'T7'!A1" display="T7: Salario  medio bruto mensual del empleo principal por sexo (€)."/>
    <hyperlink ref="A11" location="'T8'!A1" display="T8: Salario medio bruto mensual del empleo principal por comunidad autónoma (€)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25"/>
  <sheetViews>
    <sheetView workbookViewId="0">
      <selection activeCell="B2" sqref="B2:J9"/>
    </sheetView>
  </sheetViews>
  <sheetFormatPr baseColWidth="10" defaultColWidth="9.140625" defaultRowHeight="15" x14ac:dyDescent="0.25"/>
  <cols>
    <col min="1" max="1" width="38.7109375" customWidth="1"/>
  </cols>
  <sheetData>
    <row r="1" spans="1:10" ht="30.75" customHeight="1" thickBot="1" x14ac:dyDescent="0.3">
      <c r="A1" s="97" t="s">
        <v>59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5.75" customHeight="1" thickBot="1" x14ac:dyDescent="0.3">
      <c r="A2" s="1"/>
      <c r="B2" s="99" t="s">
        <v>0</v>
      </c>
      <c r="C2" s="100"/>
      <c r="D2" s="101"/>
      <c r="E2" s="99" t="s">
        <v>1</v>
      </c>
      <c r="F2" s="100"/>
      <c r="G2" s="101"/>
      <c r="H2" s="99" t="s">
        <v>2</v>
      </c>
      <c r="I2" s="100"/>
      <c r="J2" s="101"/>
    </row>
    <row r="3" spans="1:10" ht="15.75" thickBot="1" x14ac:dyDescent="0.3">
      <c r="A3" s="1"/>
      <c r="B3" s="72">
        <v>2021</v>
      </c>
      <c r="C3" s="72">
        <v>2020</v>
      </c>
      <c r="D3" s="72">
        <v>2019</v>
      </c>
      <c r="E3" s="72">
        <v>2021</v>
      </c>
      <c r="F3" s="72">
        <v>2020</v>
      </c>
      <c r="G3" s="72">
        <v>2019</v>
      </c>
      <c r="H3" s="72">
        <v>2021</v>
      </c>
      <c r="I3" s="72">
        <v>2020</v>
      </c>
      <c r="J3" s="72">
        <v>2019</v>
      </c>
    </row>
    <row r="4" spans="1:10" ht="15.75" thickBot="1" x14ac:dyDescent="0.3">
      <c r="A4" s="2" t="s">
        <v>3</v>
      </c>
      <c r="B4" s="73">
        <v>72.5</v>
      </c>
      <c r="C4" s="73">
        <v>67.599999999999994</v>
      </c>
      <c r="D4" s="73">
        <v>61.3</v>
      </c>
      <c r="E4" s="73">
        <v>48</v>
      </c>
      <c r="F4" s="73">
        <v>41.5</v>
      </c>
      <c r="G4" s="73">
        <v>38.200000000000003</v>
      </c>
      <c r="H4" s="73">
        <v>24.5</v>
      </c>
      <c r="I4" s="73">
        <v>26.1</v>
      </c>
      <c r="J4" s="73">
        <v>23</v>
      </c>
    </row>
    <row r="5" spans="1:10" ht="15.75" thickBot="1" x14ac:dyDescent="0.3">
      <c r="A5" s="2" t="s">
        <v>4</v>
      </c>
      <c r="B5" s="74">
        <f>C19+C20</f>
        <v>0</v>
      </c>
      <c r="C5" s="74">
        <f t="shared" ref="C5:J5" si="0">D19+D20</f>
        <v>0</v>
      </c>
      <c r="D5" s="74">
        <f t="shared" si="0"/>
        <v>0</v>
      </c>
      <c r="E5" s="74">
        <f t="shared" si="0"/>
        <v>0</v>
      </c>
      <c r="F5" s="74">
        <f t="shared" si="0"/>
        <v>0</v>
      </c>
      <c r="G5" s="74">
        <f t="shared" si="0"/>
        <v>0</v>
      </c>
      <c r="H5" s="74">
        <f t="shared" si="0"/>
        <v>0</v>
      </c>
      <c r="I5" s="74">
        <f t="shared" si="0"/>
        <v>0</v>
      </c>
      <c r="J5" s="74">
        <f t="shared" si="0"/>
        <v>0</v>
      </c>
    </row>
    <row r="6" spans="1:10" ht="26.25" customHeight="1" thickBot="1" x14ac:dyDescent="0.3">
      <c r="A6" s="2" t="s">
        <v>5</v>
      </c>
      <c r="B6" s="73">
        <f>C21+C22</f>
        <v>0</v>
      </c>
      <c r="C6" s="73">
        <f t="shared" ref="C6:J6" si="1">D21+D22</f>
        <v>0</v>
      </c>
      <c r="D6" s="73">
        <f t="shared" si="1"/>
        <v>0</v>
      </c>
      <c r="E6" s="73">
        <f t="shared" si="1"/>
        <v>0</v>
      </c>
      <c r="F6" s="73">
        <f t="shared" si="1"/>
        <v>0</v>
      </c>
      <c r="G6" s="73">
        <f t="shared" si="1"/>
        <v>0</v>
      </c>
      <c r="H6" s="73">
        <f t="shared" si="1"/>
        <v>0</v>
      </c>
      <c r="I6" s="73">
        <f t="shared" si="1"/>
        <v>0</v>
      </c>
      <c r="J6" s="73">
        <f t="shared" si="1"/>
        <v>0</v>
      </c>
    </row>
    <row r="7" spans="1:10" ht="15.75" thickBot="1" x14ac:dyDescent="0.3">
      <c r="A7" s="2" t="s">
        <v>6</v>
      </c>
      <c r="B7" s="74">
        <v>2459.5</v>
      </c>
      <c r="C7" s="74">
        <v>2341.1999999999998</v>
      </c>
      <c r="D7" s="74">
        <v>2316.9</v>
      </c>
      <c r="E7" s="74">
        <v>2064.1</v>
      </c>
      <c r="F7" s="74">
        <v>1969.6</v>
      </c>
      <c r="G7" s="74">
        <v>1970.6</v>
      </c>
      <c r="H7" s="74">
        <v>395.4</v>
      </c>
      <c r="I7" s="74">
        <v>371.6</v>
      </c>
      <c r="J7" s="74">
        <v>346.3</v>
      </c>
    </row>
    <row r="8" spans="1:10" ht="15.75" thickBot="1" x14ac:dyDescent="0.3">
      <c r="A8" s="2" t="s">
        <v>7</v>
      </c>
      <c r="B8" s="74">
        <v>10071.5</v>
      </c>
      <c r="C8" s="74">
        <v>9726.5</v>
      </c>
      <c r="D8" s="74">
        <v>9478.9</v>
      </c>
      <c r="E8" s="74">
        <v>9143.5</v>
      </c>
      <c r="F8" s="74">
        <v>8732</v>
      </c>
      <c r="G8" s="74">
        <v>8662.4</v>
      </c>
      <c r="H8" s="74">
        <v>928</v>
      </c>
      <c r="I8" s="74">
        <v>994.5</v>
      </c>
      <c r="J8" s="74">
        <v>816.5</v>
      </c>
    </row>
    <row r="9" spans="1:10" ht="15.75" thickBot="1" x14ac:dyDescent="0.3">
      <c r="A9" s="3" t="s">
        <v>8</v>
      </c>
      <c r="B9" s="75">
        <v>23203.200000000001</v>
      </c>
      <c r="C9" s="75">
        <v>22733.3</v>
      </c>
      <c r="D9" s="75">
        <v>23027.1</v>
      </c>
      <c r="E9" s="75">
        <v>19773.599999999999</v>
      </c>
      <c r="F9" s="75">
        <v>19202.400000000001</v>
      </c>
      <c r="G9" s="75">
        <v>19779.3</v>
      </c>
      <c r="H9" s="75">
        <v>3429.6</v>
      </c>
      <c r="I9" s="75">
        <v>3530.9</v>
      </c>
      <c r="J9" s="75">
        <v>3247.8</v>
      </c>
    </row>
    <row r="11" spans="1:10" ht="13.5" customHeight="1" x14ac:dyDescent="0.25"/>
    <row r="12" spans="1:10" ht="24.75" customHeight="1" x14ac:dyDescent="0.25"/>
    <row r="13" spans="1:10" ht="15.75" customHeight="1" x14ac:dyDescent="0.25"/>
    <row r="25" ht="15" customHeight="1" x14ac:dyDescent="0.25"/>
  </sheetData>
  <mergeCells count="4">
    <mergeCell ref="A1:J1"/>
    <mergeCell ref="B2:D2"/>
    <mergeCell ref="E2:G2"/>
    <mergeCell ref="H2:J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13"/>
  <sheetViews>
    <sheetView workbookViewId="0">
      <selection activeCell="F6" sqref="F6"/>
    </sheetView>
  </sheetViews>
  <sheetFormatPr baseColWidth="10" defaultColWidth="9.140625" defaultRowHeight="15" x14ac:dyDescent="0.25"/>
  <cols>
    <col min="1" max="1" width="33.28515625" customWidth="1"/>
  </cols>
  <sheetData>
    <row r="1" spans="1:4" ht="38.25" customHeight="1" thickBot="1" x14ac:dyDescent="0.3">
      <c r="A1" s="102" t="s">
        <v>61</v>
      </c>
      <c r="B1" s="103"/>
      <c r="C1" s="103"/>
      <c r="D1" s="104"/>
    </row>
    <row r="2" spans="1:4" ht="15.75" thickBot="1" x14ac:dyDescent="0.3">
      <c r="A2" s="21"/>
      <c r="B2" s="5">
        <v>2021</v>
      </c>
      <c r="C2" s="5">
        <v>2020</v>
      </c>
      <c r="D2" s="5">
        <v>2019</v>
      </c>
    </row>
    <row r="3" spans="1:4" ht="15.75" thickBot="1" x14ac:dyDescent="0.3">
      <c r="A3" s="25" t="s">
        <v>3</v>
      </c>
      <c r="B3" s="77">
        <v>33.799999999999997</v>
      </c>
      <c r="C3" s="77">
        <v>38.6</v>
      </c>
      <c r="D3" s="77">
        <v>37.6</v>
      </c>
    </row>
    <row r="4" spans="1:4" ht="15.75" thickBot="1" x14ac:dyDescent="0.3">
      <c r="A4" s="25" t="s">
        <v>9</v>
      </c>
      <c r="B4" s="77">
        <v>28.9</v>
      </c>
      <c r="C4" s="77">
        <v>29.4</v>
      </c>
      <c r="D4" s="77">
        <v>29</v>
      </c>
    </row>
    <row r="5" spans="1:4" ht="15.75" thickBot="1" x14ac:dyDescent="0.3">
      <c r="A5" s="25" t="s">
        <v>10</v>
      </c>
      <c r="B5" s="77">
        <v>26.8</v>
      </c>
      <c r="C5" s="77">
        <v>27.8</v>
      </c>
      <c r="D5" s="77">
        <v>25.9</v>
      </c>
    </row>
    <row r="6" spans="1:4" ht="26.25" thickBot="1" x14ac:dyDescent="0.3">
      <c r="A6" s="25" t="s">
        <v>11</v>
      </c>
      <c r="B6" s="77">
        <v>20.100000000000001</v>
      </c>
      <c r="C6" s="77">
        <v>20.2</v>
      </c>
      <c r="D6" s="77">
        <v>18.899999999999999</v>
      </c>
    </row>
    <row r="7" spans="1:4" ht="39" thickBot="1" x14ac:dyDescent="0.3">
      <c r="A7" s="25" t="s">
        <v>12</v>
      </c>
      <c r="B7" s="77">
        <v>16.100000000000001</v>
      </c>
      <c r="C7" s="77">
        <v>17</v>
      </c>
      <c r="D7" s="77">
        <v>14.2</v>
      </c>
    </row>
    <row r="8" spans="1:4" ht="51.75" thickBot="1" x14ac:dyDescent="0.3">
      <c r="A8" s="25" t="s">
        <v>57</v>
      </c>
      <c r="B8" s="77">
        <v>16.100000000000001</v>
      </c>
      <c r="C8" s="77">
        <v>15.9</v>
      </c>
      <c r="D8" s="77">
        <v>15</v>
      </c>
    </row>
    <row r="9" spans="1:4" ht="15.75" thickBot="1" x14ac:dyDescent="0.3">
      <c r="A9" s="25" t="s">
        <v>13</v>
      </c>
      <c r="B9" s="77">
        <v>9.1999999999999993</v>
      </c>
      <c r="C9" s="77">
        <v>10.199999999999999</v>
      </c>
      <c r="D9" s="77">
        <v>8.6</v>
      </c>
    </row>
    <row r="10" spans="1:4" ht="15.75" thickBot="1" x14ac:dyDescent="0.3">
      <c r="A10" s="33" t="s">
        <v>14</v>
      </c>
      <c r="B10" s="78">
        <v>14.78</v>
      </c>
      <c r="C10" s="78">
        <v>15.53</v>
      </c>
      <c r="D10" s="78">
        <v>14.1</v>
      </c>
    </row>
    <row r="12" spans="1:4" ht="14.25" customHeight="1" x14ac:dyDescent="0.25"/>
    <row r="13" spans="1:4" ht="29.25" customHeigh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23"/>
  <sheetViews>
    <sheetView workbookViewId="0">
      <selection activeCell="P11" sqref="P11"/>
    </sheetView>
  </sheetViews>
  <sheetFormatPr baseColWidth="10" defaultColWidth="9.140625" defaultRowHeight="15" x14ac:dyDescent="0.25"/>
  <cols>
    <col min="1" max="1" width="13.28515625" customWidth="1"/>
  </cols>
  <sheetData>
    <row r="1" spans="1:13" ht="27" customHeight="1" thickBot="1" x14ac:dyDescent="0.3">
      <c r="A1" s="102" t="s">
        <v>58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75" customHeight="1" thickBot="1" x14ac:dyDescent="0.3">
      <c r="A2" s="105"/>
      <c r="B2" s="107" t="s">
        <v>15</v>
      </c>
      <c r="C2" s="108"/>
      <c r="D2" s="109"/>
      <c r="E2" s="110" t="s">
        <v>16</v>
      </c>
      <c r="F2" s="108"/>
      <c r="G2" s="111"/>
      <c r="H2" s="112" t="s">
        <v>17</v>
      </c>
      <c r="I2" s="108"/>
      <c r="J2" s="109"/>
      <c r="K2" s="110" t="s">
        <v>7</v>
      </c>
      <c r="L2" s="108"/>
      <c r="M2" s="113"/>
    </row>
    <row r="3" spans="1:13" ht="15.75" thickBot="1" x14ac:dyDescent="0.3">
      <c r="A3" s="106"/>
      <c r="B3" s="79">
        <v>2021</v>
      </c>
      <c r="C3" s="87">
        <v>2020</v>
      </c>
      <c r="D3" s="88">
        <v>2019</v>
      </c>
      <c r="E3" s="79">
        <v>2021</v>
      </c>
      <c r="F3" s="87">
        <v>2020</v>
      </c>
      <c r="G3" s="88">
        <v>2019</v>
      </c>
      <c r="H3" s="79">
        <v>2021</v>
      </c>
      <c r="I3" s="87">
        <v>2020</v>
      </c>
      <c r="J3" s="88">
        <v>2019</v>
      </c>
      <c r="K3" s="79">
        <v>2021</v>
      </c>
      <c r="L3" s="87">
        <v>2020</v>
      </c>
      <c r="M3" s="88">
        <v>2019</v>
      </c>
    </row>
    <row r="4" spans="1:13" ht="15.75" thickBot="1" x14ac:dyDescent="0.3">
      <c r="A4" s="6" t="s">
        <v>18</v>
      </c>
      <c r="B4" s="68">
        <v>70.42801556420234</v>
      </c>
      <c r="C4" s="80">
        <v>59.016393442622949</v>
      </c>
      <c r="D4" s="59">
        <v>54.605263157894747</v>
      </c>
      <c r="E4" s="68">
        <v>67.175324675324674</v>
      </c>
      <c r="F4" s="80">
        <v>67.212635273471776</v>
      </c>
      <c r="G4" s="64">
        <v>67.741935483870961</v>
      </c>
      <c r="H4" s="68">
        <v>74.845538797019813</v>
      </c>
      <c r="I4" s="80">
        <v>74.509803921568633</v>
      </c>
      <c r="J4" s="59">
        <v>75.544306065764715</v>
      </c>
      <c r="K4" s="68">
        <v>85.945691625218444</v>
      </c>
      <c r="L4" s="68">
        <v>85.397029420165666</v>
      </c>
      <c r="M4" s="68">
        <v>87.603614367859009</v>
      </c>
    </row>
    <row r="5" spans="1:13" ht="15.75" thickBot="1" x14ac:dyDescent="0.3">
      <c r="A5" s="6" t="s">
        <v>19</v>
      </c>
      <c r="B5" s="69">
        <v>65</v>
      </c>
      <c r="C5" s="81">
        <v>62.5</v>
      </c>
      <c r="D5" s="60">
        <v>28.571428571428577</v>
      </c>
      <c r="E5" s="69">
        <v>80</v>
      </c>
      <c r="F5" s="81">
        <v>71.959459459459467</v>
      </c>
      <c r="G5" s="65">
        <v>70.662460567823345</v>
      </c>
      <c r="H5" s="69">
        <v>88.049209138840069</v>
      </c>
      <c r="I5" s="81">
        <v>86.891931255461699</v>
      </c>
      <c r="J5" s="60">
        <v>89.117395029991414</v>
      </c>
      <c r="K5" s="69">
        <v>93.133357426816048</v>
      </c>
      <c r="L5" s="69">
        <v>92.167780252412783</v>
      </c>
      <c r="M5" s="69">
        <v>93.661971830985919</v>
      </c>
    </row>
    <row r="6" spans="1:13" ht="15.75" thickBot="1" x14ac:dyDescent="0.3">
      <c r="A6" s="6" t="s">
        <v>20</v>
      </c>
      <c r="B6" s="84" t="s">
        <v>72</v>
      </c>
      <c r="C6" s="85" t="s">
        <v>72</v>
      </c>
      <c r="D6" s="59">
        <v>50</v>
      </c>
      <c r="E6" s="68">
        <v>78.82352941176471</v>
      </c>
      <c r="F6" s="80">
        <v>77.173913043478265</v>
      </c>
      <c r="G6" s="64">
        <v>71.578947368421055</v>
      </c>
      <c r="H6" s="68">
        <v>84.640073360843644</v>
      </c>
      <c r="I6" s="80">
        <v>82.201834862385326</v>
      </c>
      <c r="J6" s="59">
        <v>81.423455684870191</v>
      </c>
      <c r="K6" s="68">
        <v>90.677580718508409</v>
      </c>
      <c r="L6" s="68">
        <v>90.023094688221718</v>
      </c>
      <c r="M6" s="68">
        <v>91.000918273645539</v>
      </c>
    </row>
    <row r="7" spans="1:13" ht="15.75" thickBot="1" x14ac:dyDescent="0.3">
      <c r="A7" s="6" t="s">
        <v>21</v>
      </c>
      <c r="B7" s="69">
        <v>72.727272727272734</v>
      </c>
      <c r="C7" s="81">
        <v>82.608695652173907</v>
      </c>
      <c r="D7" s="60">
        <v>65</v>
      </c>
      <c r="E7" s="69">
        <v>72.796934865900369</v>
      </c>
      <c r="F7" s="81">
        <v>73.777777777777771</v>
      </c>
      <c r="G7" s="65">
        <v>85.000000000000014</v>
      </c>
      <c r="H7" s="69">
        <v>82.983870967741922</v>
      </c>
      <c r="I7" s="81">
        <v>80.735175744566661</v>
      </c>
      <c r="J7" s="60">
        <v>86.027536970933184</v>
      </c>
      <c r="K7" s="69">
        <v>90.016168148746971</v>
      </c>
      <c r="L7" s="69">
        <v>89.806451612903231</v>
      </c>
      <c r="M7" s="69">
        <v>93.069767441860463</v>
      </c>
    </row>
    <row r="8" spans="1:13" ht="15.75" thickBot="1" x14ac:dyDescent="0.3">
      <c r="A8" s="6" t="s">
        <v>22</v>
      </c>
      <c r="B8" s="68">
        <v>41.17647058823529</v>
      </c>
      <c r="C8" s="80">
        <v>20</v>
      </c>
      <c r="D8" s="59">
        <v>53.846153846153847</v>
      </c>
      <c r="E8" s="68">
        <v>63.745892661555317</v>
      </c>
      <c r="F8" s="80">
        <v>66.771819137749745</v>
      </c>
      <c r="G8" s="64">
        <v>68.975332068311189</v>
      </c>
      <c r="H8" s="68">
        <v>73.540856031128413</v>
      </c>
      <c r="I8" s="80">
        <v>75.978708791208788</v>
      </c>
      <c r="J8" s="59">
        <v>77.501196744853999</v>
      </c>
      <c r="K8" s="68">
        <v>84.263726165862636</v>
      </c>
      <c r="L8" s="68">
        <v>82.164232702896811</v>
      </c>
      <c r="M8" s="68">
        <v>85.415126878541514</v>
      </c>
    </row>
    <row r="9" spans="1:13" ht="15.75" thickBot="1" x14ac:dyDescent="0.3">
      <c r="A9" s="6" t="s">
        <v>23</v>
      </c>
      <c r="B9" s="86" t="s">
        <v>72</v>
      </c>
      <c r="C9" s="81">
        <v>60</v>
      </c>
      <c r="D9" s="60">
        <v>100</v>
      </c>
      <c r="E9" s="69">
        <v>73.684210526315795</v>
      </c>
      <c r="F9" s="81">
        <v>78.571428571428584</v>
      </c>
      <c r="G9" s="65">
        <v>78.571428571428569</v>
      </c>
      <c r="H9" s="69">
        <v>86.250885896527294</v>
      </c>
      <c r="I9" s="81">
        <v>85.433357611070619</v>
      </c>
      <c r="J9" s="60">
        <v>87.116991643454028</v>
      </c>
      <c r="K9" s="69">
        <v>91.72467130703788</v>
      </c>
      <c r="L9" s="69">
        <v>91.166936790923828</v>
      </c>
      <c r="M9" s="69">
        <v>93.202293202293205</v>
      </c>
    </row>
    <row r="10" spans="1:13" ht="15.75" thickBot="1" x14ac:dyDescent="0.3">
      <c r="A10" s="6" t="s">
        <v>24</v>
      </c>
      <c r="B10" s="68">
        <v>60</v>
      </c>
      <c r="C10" s="80">
        <v>53.333333333333336</v>
      </c>
      <c r="D10" s="59">
        <v>42.857142857142861</v>
      </c>
      <c r="E10" s="68">
        <v>75.992438563327028</v>
      </c>
      <c r="F10" s="80">
        <v>72.869565217391298</v>
      </c>
      <c r="G10" s="64">
        <v>73.925925925925924</v>
      </c>
      <c r="H10" s="68">
        <v>86.789869952087614</v>
      </c>
      <c r="I10" s="80">
        <v>86.422302529685084</v>
      </c>
      <c r="J10" s="59">
        <v>87.487369484674986</v>
      </c>
      <c r="K10" s="68">
        <v>92.370689655172427</v>
      </c>
      <c r="L10" s="68">
        <v>91.859956236323853</v>
      </c>
      <c r="M10" s="68">
        <v>91.779328390754458</v>
      </c>
    </row>
    <row r="11" spans="1:13" ht="24.75" thickBot="1" x14ac:dyDescent="0.3">
      <c r="A11" s="6" t="s">
        <v>25</v>
      </c>
      <c r="B11" s="69">
        <v>60</v>
      </c>
      <c r="C11" s="81">
        <v>42.857142857142861</v>
      </c>
      <c r="D11" s="60">
        <v>53.571428571428569</v>
      </c>
      <c r="E11" s="69">
        <v>75.247524752475243</v>
      </c>
      <c r="F11" s="81">
        <v>71.391752577319593</v>
      </c>
      <c r="G11" s="65">
        <v>73.058823529411768</v>
      </c>
      <c r="H11" s="69">
        <v>82.602877216460371</v>
      </c>
      <c r="I11" s="81">
        <v>80.40468583599575</v>
      </c>
      <c r="J11" s="60">
        <v>82.119895742832313</v>
      </c>
      <c r="K11" s="69">
        <v>89.681107099879682</v>
      </c>
      <c r="L11" s="69">
        <v>88.366412213740446</v>
      </c>
      <c r="M11" s="69">
        <v>89.884842826019295</v>
      </c>
    </row>
    <row r="12" spans="1:13" ht="15.75" thickBot="1" x14ac:dyDescent="0.3">
      <c r="A12" s="6" t="s">
        <v>26</v>
      </c>
      <c r="B12" s="68">
        <v>65.882352941176464</v>
      </c>
      <c r="C12" s="80">
        <v>65.454545454545453</v>
      </c>
      <c r="D12" s="59">
        <v>76.859504132231422</v>
      </c>
      <c r="E12" s="68">
        <v>82.074468085106389</v>
      </c>
      <c r="F12" s="80">
        <v>77.090909090909093</v>
      </c>
      <c r="G12" s="64">
        <v>77.984909010208597</v>
      </c>
      <c r="H12" s="68">
        <v>84.580510682647201</v>
      </c>
      <c r="I12" s="80">
        <v>84.026315789473685</v>
      </c>
      <c r="J12" s="59">
        <v>85.894681687188907</v>
      </c>
      <c r="K12" s="68">
        <v>93.381732230288691</v>
      </c>
      <c r="L12" s="68">
        <v>92.35973404875773</v>
      </c>
      <c r="M12" s="68">
        <v>93.911224726934691</v>
      </c>
    </row>
    <row r="13" spans="1:13" ht="24.75" thickBot="1" x14ac:dyDescent="0.3">
      <c r="A13" s="6" t="s">
        <v>27</v>
      </c>
      <c r="B13" s="69">
        <v>45.714285714285715</v>
      </c>
      <c r="C13" s="81">
        <v>67.441860465116278</v>
      </c>
      <c r="D13" s="60">
        <v>65.454545454545453</v>
      </c>
      <c r="E13" s="69">
        <v>70.124879923150814</v>
      </c>
      <c r="F13" s="81">
        <v>71.808510638297875</v>
      </c>
      <c r="G13" s="65">
        <v>75.354107648725218</v>
      </c>
      <c r="H13" s="69">
        <v>80.626354735032507</v>
      </c>
      <c r="I13" s="81">
        <v>81.644859813084111</v>
      </c>
      <c r="J13" s="60">
        <v>84.234267006184055</v>
      </c>
      <c r="K13" s="69">
        <v>90.424363454817779</v>
      </c>
      <c r="L13" s="69">
        <v>88.10922205048945</v>
      </c>
      <c r="M13" s="69">
        <v>89.590172614635193</v>
      </c>
    </row>
    <row r="14" spans="1:13" ht="15.75" thickBot="1" x14ac:dyDescent="0.3">
      <c r="A14" s="7" t="s">
        <v>28</v>
      </c>
      <c r="B14" s="70">
        <v>33.333333333333329</v>
      </c>
      <c r="C14" s="82">
        <v>65.217391304347828</v>
      </c>
      <c r="D14" s="61">
        <v>28.571428571428577</v>
      </c>
      <c r="E14" s="70">
        <v>64.285714285714278</v>
      </c>
      <c r="F14" s="82">
        <v>63.397129186602875</v>
      </c>
      <c r="G14" s="66">
        <v>63.70967741935484</v>
      </c>
      <c r="H14" s="70">
        <v>79.319636241158634</v>
      </c>
      <c r="I14" s="82">
        <v>75.819672131147541</v>
      </c>
      <c r="J14" s="61">
        <v>77.102027251578605</v>
      </c>
      <c r="K14" s="70">
        <v>86.270871985157697</v>
      </c>
      <c r="L14" s="70">
        <v>87.206965840589405</v>
      </c>
      <c r="M14" s="70">
        <v>86.789869952087614</v>
      </c>
    </row>
    <row r="15" spans="1:13" ht="15.75" thickBot="1" x14ac:dyDescent="0.3">
      <c r="A15" s="6" t="s">
        <v>29</v>
      </c>
      <c r="B15" s="69">
        <v>66.666666666666671</v>
      </c>
      <c r="C15" s="81">
        <v>80</v>
      </c>
      <c r="D15" s="60">
        <v>77.777777777777771</v>
      </c>
      <c r="E15" s="69">
        <v>77.627118644067792</v>
      </c>
      <c r="F15" s="81">
        <v>75.801749271137027</v>
      </c>
      <c r="G15" s="65">
        <v>71.860465116279073</v>
      </c>
      <c r="H15" s="69">
        <v>86.515794436586518</v>
      </c>
      <c r="I15" s="81">
        <v>86.465116279069747</v>
      </c>
      <c r="J15" s="60">
        <v>86.154072764766525</v>
      </c>
      <c r="K15" s="69">
        <v>91.028835884656473</v>
      </c>
      <c r="L15" s="69">
        <v>90.58453570107288</v>
      </c>
      <c r="M15" s="69">
        <v>92.340343430445699</v>
      </c>
    </row>
    <row r="16" spans="1:13" ht="15.75" thickBot="1" x14ac:dyDescent="0.3">
      <c r="A16" s="6" t="s">
        <v>30</v>
      </c>
      <c r="B16" s="68">
        <v>88.235294117647072</v>
      </c>
      <c r="C16" s="80">
        <v>55.000000000000007</v>
      </c>
      <c r="D16" s="59">
        <v>50</v>
      </c>
      <c r="E16" s="68">
        <v>77.991631799163187</v>
      </c>
      <c r="F16" s="80">
        <v>77.615571776155718</v>
      </c>
      <c r="G16" s="64">
        <v>82.786287381473372</v>
      </c>
      <c r="H16" s="68">
        <v>84.630902099224613</v>
      </c>
      <c r="I16" s="80">
        <v>84.060610001950977</v>
      </c>
      <c r="J16" s="59">
        <v>86.655631247214615</v>
      </c>
      <c r="K16" s="68">
        <v>92.43193103071971</v>
      </c>
      <c r="L16" s="68">
        <v>91.164968328284218</v>
      </c>
      <c r="M16" s="68">
        <v>92.410180493082052</v>
      </c>
    </row>
    <row r="17" spans="1:13" ht="15.75" thickBot="1" x14ac:dyDescent="0.3">
      <c r="A17" s="6" t="s">
        <v>31</v>
      </c>
      <c r="B17" s="69">
        <v>83.09859154929579</v>
      </c>
      <c r="C17" s="81">
        <v>81.944444444444443</v>
      </c>
      <c r="D17" s="60">
        <v>83.333333333333343</v>
      </c>
      <c r="E17" s="69">
        <v>78.899082568807344</v>
      </c>
      <c r="F17" s="81">
        <v>78.162911611785091</v>
      </c>
      <c r="G17" s="65">
        <v>77.226027397260268</v>
      </c>
      <c r="H17" s="69">
        <v>83.253128007699701</v>
      </c>
      <c r="I17" s="81">
        <v>81.627101879327412</v>
      </c>
      <c r="J17" s="60">
        <v>82.993692382338665</v>
      </c>
      <c r="K17" s="69">
        <v>90.92585761711544</v>
      </c>
      <c r="L17" s="69">
        <v>88.614055751864939</v>
      </c>
      <c r="M17" s="69">
        <v>91.384358009201179</v>
      </c>
    </row>
    <row r="18" spans="1:13" ht="15.75" thickBot="1" x14ac:dyDescent="0.3">
      <c r="A18" s="6" t="s">
        <v>32</v>
      </c>
      <c r="B18" s="68">
        <v>40</v>
      </c>
      <c r="C18" s="80">
        <v>35.714285714285715</v>
      </c>
      <c r="D18" s="59">
        <v>50</v>
      </c>
      <c r="E18" s="68">
        <v>58.74125874125874</v>
      </c>
      <c r="F18" s="80">
        <v>80.180180180180173</v>
      </c>
      <c r="G18" s="64">
        <v>78.231292517006807</v>
      </c>
      <c r="H18" s="68">
        <v>87.860843819393054</v>
      </c>
      <c r="I18" s="80">
        <v>87.840825350036852</v>
      </c>
      <c r="J18" s="59">
        <v>90.472878998609161</v>
      </c>
      <c r="K18" s="68">
        <v>93.791440626883656</v>
      </c>
      <c r="L18" s="68">
        <v>92.808431494110337</v>
      </c>
      <c r="M18" s="68">
        <v>94.584139264990327</v>
      </c>
    </row>
    <row r="19" spans="1:13" ht="15.75" thickBot="1" x14ac:dyDescent="0.3">
      <c r="A19" s="6" t="s">
        <v>33</v>
      </c>
      <c r="B19" s="69">
        <v>71.428571428571431</v>
      </c>
      <c r="C19" s="81">
        <v>33.333333333333336</v>
      </c>
      <c r="D19" s="60">
        <v>28.571428571428577</v>
      </c>
      <c r="E19" s="69">
        <v>74.782608695652172</v>
      </c>
      <c r="F19" s="81">
        <v>77.037037037037038</v>
      </c>
      <c r="G19" s="65">
        <v>83.333333333333343</v>
      </c>
      <c r="H19" s="69">
        <v>85.503184713375802</v>
      </c>
      <c r="I19" s="81">
        <v>87.133917396745957</v>
      </c>
      <c r="J19" s="60">
        <v>86.555401019935104</v>
      </c>
      <c r="K19" s="69">
        <v>93.747959516813566</v>
      </c>
      <c r="L19" s="69">
        <v>93.362831858407077</v>
      </c>
      <c r="M19" s="69">
        <v>94.721927027984393</v>
      </c>
    </row>
    <row r="20" spans="1:13" ht="15.75" thickBot="1" x14ac:dyDescent="0.3">
      <c r="A20" s="6" t="s">
        <v>34</v>
      </c>
      <c r="B20" s="68">
        <v>66.666666666666671</v>
      </c>
      <c r="C20" s="80">
        <v>50</v>
      </c>
      <c r="D20" s="59">
        <v>66.666666666666671</v>
      </c>
      <c r="E20" s="68">
        <v>77.192982456140356</v>
      </c>
      <c r="F20" s="80">
        <v>80.327868852459019</v>
      </c>
      <c r="G20" s="64">
        <v>73.076923076923066</v>
      </c>
      <c r="H20" s="68">
        <v>86.065573770491795</v>
      </c>
      <c r="I20" s="80">
        <v>87.500000000000014</v>
      </c>
      <c r="J20" s="59">
        <v>89.064261555806098</v>
      </c>
      <c r="K20" s="68">
        <v>92.974588938714504</v>
      </c>
      <c r="L20" s="68">
        <v>92.628205128205124</v>
      </c>
      <c r="M20" s="68">
        <v>93.214862681744762</v>
      </c>
    </row>
    <row r="21" spans="1:13" ht="15.75" thickBot="1" x14ac:dyDescent="0.3">
      <c r="A21" s="6" t="s">
        <v>35</v>
      </c>
      <c r="B21" s="69">
        <v>0</v>
      </c>
      <c r="C21" s="81">
        <v>33.333333333333336</v>
      </c>
      <c r="D21" s="63" t="s">
        <v>72</v>
      </c>
      <c r="E21" s="69">
        <v>51.428571428571438</v>
      </c>
      <c r="F21" s="81">
        <v>58.536585365853647</v>
      </c>
      <c r="G21" s="65">
        <v>60.377358490566039</v>
      </c>
      <c r="H21" s="69">
        <v>71.040723981900456</v>
      </c>
      <c r="I21" s="81">
        <v>72.27272727272728</v>
      </c>
      <c r="J21" s="60">
        <v>73.362445414847159</v>
      </c>
      <c r="K21" s="69">
        <v>84.112149532710291</v>
      </c>
      <c r="L21" s="69">
        <v>90.566037735849065</v>
      </c>
      <c r="M21" s="69">
        <v>87.500000000000014</v>
      </c>
    </row>
    <row r="22" spans="1:13" ht="15.75" thickBot="1" x14ac:dyDescent="0.3">
      <c r="A22" s="6" t="s">
        <v>36</v>
      </c>
      <c r="B22" s="68">
        <v>50</v>
      </c>
      <c r="C22" s="80">
        <v>60</v>
      </c>
      <c r="D22" s="59">
        <v>25</v>
      </c>
      <c r="E22" s="68">
        <v>52.272727272727259</v>
      </c>
      <c r="F22" s="80">
        <v>52.830188679245282</v>
      </c>
      <c r="G22" s="64">
        <v>50.847457627118651</v>
      </c>
      <c r="H22" s="68">
        <v>75.690607734806633</v>
      </c>
      <c r="I22" s="80">
        <v>69.945355191256837</v>
      </c>
      <c r="J22" s="59">
        <v>70.744680851063833</v>
      </c>
      <c r="K22" s="68">
        <v>91.764705882352942</v>
      </c>
      <c r="L22" s="68">
        <v>92.715231788079478</v>
      </c>
      <c r="M22" s="68">
        <v>88.28125</v>
      </c>
    </row>
    <row r="23" spans="1:13" ht="15.75" thickBot="1" x14ac:dyDescent="0.3">
      <c r="A23" s="8" t="s">
        <v>37</v>
      </c>
      <c r="B23" s="71">
        <v>66.206896551724142</v>
      </c>
      <c r="C23" s="83">
        <v>61.390532544378708</v>
      </c>
      <c r="D23" s="62">
        <v>62.31647634584013</v>
      </c>
      <c r="E23" s="71">
        <v>72.808295483760389</v>
      </c>
      <c r="F23" s="83">
        <v>71.939477303988994</v>
      </c>
      <c r="G23" s="67">
        <v>73.549817609613029</v>
      </c>
      <c r="H23" s="71">
        <v>81.838516002085399</v>
      </c>
      <c r="I23" s="83">
        <v>81.514615535789048</v>
      </c>
      <c r="J23" s="62">
        <v>83.138111309641985</v>
      </c>
      <c r="K23" s="71">
        <v>90.785880951198934</v>
      </c>
      <c r="L23" s="71">
        <v>89.775355986223204</v>
      </c>
      <c r="M23" s="71">
        <v>91.38613130215532</v>
      </c>
    </row>
  </sheetData>
  <mergeCells count="6">
    <mergeCell ref="A1:M1"/>
    <mergeCell ref="A2:A3"/>
    <mergeCell ref="B2:D2"/>
    <mergeCell ref="E2:G2"/>
    <mergeCell ref="H2:J2"/>
    <mergeCell ref="K2:M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23"/>
  <sheetViews>
    <sheetView workbookViewId="0">
      <selection activeCell="O4" sqref="O4"/>
    </sheetView>
  </sheetViews>
  <sheetFormatPr baseColWidth="10" defaultRowHeight="15" x14ac:dyDescent="0.25"/>
  <sheetData>
    <row r="1" spans="1:13" ht="15.75" thickBot="1" x14ac:dyDescent="0.3">
      <c r="A1" s="102" t="s">
        <v>38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75" thickBot="1" x14ac:dyDescent="0.3">
      <c r="A2" s="1"/>
      <c r="B2" s="54">
        <v>2021</v>
      </c>
      <c r="C2" s="53"/>
      <c r="D2" s="53"/>
      <c r="E2" s="55"/>
      <c r="F2" s="114">
        <v>2020</v>
      </c>
      <c r="G2" s="115"/>
      <c r="H2" s="115"/>
      <c r="I2" s="116"/>
      <c r="J2" s="114">
        <v>2019</v>
      </c>
      <c r="K2" s="115"/>
      <c r="L2" s="115"/>
      <c r="M2" s="116"/>
    </row>
    <row r="3" spans="1:13" ht="62.25" customHeight="1" thickBot="1" x14ac:dyDescent="0.3">
      <c r="A3" s="9"/>
      <c r="B3" s="10" t="s">
        <v>15</v>
      </c>
      <c r="C3" s="10" t="s">
        <v>16</v>
      </c>
      <c r="D3" s="10" t="s">
        <v>17</v>
      </c>
      <c r="E3" s="11" t="s">
        <v>7</v>
      </c>
      <c r="F3" s="10" t="s">
        <v>15</v>
      </c>
      <c r="G3" s="10" t="s">
        <v>16</v>
      </c>
      <c r="H3" s="10" t="s">
        <v>17</v>
      </c>
      <c r="I3" s="10" t="s">
        <v>7</v>
      </c>
      <c r="J3" s="10" t="s">
        <v>15</v>
      </c>
      <c r="K3" s="10" t="s">
        <v>16</v>
      </c>
      <c r="L3" s="10" t="s">
        <v>17</v>
      </c>
      <c r="M3" s="10" t="s">
        <v>7</v>
      </c>
    </row>
    <row r="4" spans="1:13" ht="15.75" thickBot="1" x14ac:dyDescent="0.3">
      <c r="A4" s="6" t="s">
        <v>18</v>
      </c>
      <c r="B4" s="12">
        <v>0.6</v>
      </c>
      <c r="C4" s="12">
        <v>6.6</v>
      </c>
      <c r="D4" s="12">
        <v>52.4</v>
      </c>
      <c r="E4" s="13">
        <v>40.6</v>
      </c>
      <c r="F4" s="12">
        <v>0.4</v>
      </c>
      <c r="G4" s="12">
        <v>7.7</v>
      </c>
      <c r="H4" s="12">
        <v>52.4</v>
      </c>
      <c r="I4" s="12">
        <v>39.6</v>
      </c>
      <c r="J4" s="12">
        <v>0.3</v>
      </c>
      <c r="K4" s="12">
        <v>8.1</v>
      </c>
      <c r="L4" s="12">
        <v>54</v>
      </c>
      <c r="M4" s="12">
        <v>37.6</v>
      </c>
    </row>
    <row r="5" spans="1:13" ht="15.75" thickBot="1" x14ac:dyDescent="0.3">
      <c r="A5" s="6" t="s">
        <v>19</v>
      </c>
      <c r="B5" s="14">
        <v>0.2</v>
      </c>
      <c r="C5" s="14">
        <v>3.4</v>
      </c>
      <c r="D5" s="14">
        <v>51.900000000000006</v>
      </c>
      <c r="E5" s="15">
        <v>44.5</v>
      </c>
      <c r="F5" s="14">
        <v>0.3</v>
      </c>
      <c r="G5" s="14">
        <v>3.6999999999999997</v>
      </c>
      <c r="H5" s="14">
        <v>52.4</v>
      </c>
      <c r="I5" s="14">
        <v>43.6</v>
      </c>
      <c r="J5" s="14">
        <v>0.1</v>
      </c>
      <c r="K5" s="14">
        <v>3.8</v>
      </c>
      <c r="L5" s="14">
        <v>53.1</v>
      </c>
      <c r="M5" s="14">
        <v>43</v>
      </c>
    </row>
    <row r="6" spans="1:13" ht="15.75" thickBot="1" x14ac:dyDescent="0.3">
      <c r="A6" s="6" t="s">
        <v>20</v>
      </c>
      <c r="B6" s="12" t="s">
        <v>71</v>
      </c>
      <c r="C6" s="12">
        <v>1.7</v>
      </c>
      <c r="D6" s="12">
        <v>47.3</v>
      </c>
      <c r="E6" s="13">
        <v>51</v>
      </c>
      <c r="F6" s="12" t="s">
        <v>71</v>
      </c>
      <c r="G6" s="12">
        <v>1.9000000000000001</v>
      </c>
      <c r="H6" s="12">
        <v>47</v>
      </c>
      <c r="I6" s="12">
        <v>51.1</v>
      </c>
      <c r="J6" s="12">
        <v>0.1</v>
      </c>
      <c r="K6" s="12">
        <v>1.7000000000000002</v>
      </c>
      <c r="L6" s="12">
        <v>47.1</v>
      </c>
      <c r="M6" s="12">
        <v>51.2</v>
      </c>
    </row>
    <row r="7" spans="1:13" ht="15.75" thickBot="1" x14ac:dyDescent="0.3">
      <c r="A7" s="6" t="s">
        <v>21</v>
      </c>
      <c r="B7" s="14">
        <v>0.4</v>
      </c>
      <c r="C7" s="14">
        <v>3.4</v>
      </c>
      <c r="D7" s="14">
        <v>55.800000000000004</v>
      </c>
      <c r="E7" s="15">
        <v>40.299999999999997</v>
      </c>
      <c r="F7" s="14">
        <v>0.4</v>
      </c>
      <c r="G7" s="14">
        <v>3.2</v>
      </c>
      <c r="H7" s="14">
        <v>56.900000000000006</v>
      </c>
      <c r="I7" s="14">
        <v>39.5</v>
      </c>
      <c r="J7" s="14">
        <v>0.2</v>
      </c>
      <c r="K7" s="14">
        <v>5.7</v>
      </c>
      <c r="L7" s="14">
        <v>59.1</v>
      </c>
      <c r="M7" s="14">
        <v>35</v>
      </c>
    </row>
    <row r="8" spans="1:13" ht="15.75" thickBot="1" x14ac:dyDescent="0.3">
      <c r="A8" s="6" t="s">
        <v>22</v>
      </c>
      <c r="B8" s="12">
        <v>0.2</v>
      </c>
      <c r="C8" s="12">
        <v>6.8000000000000007</v>
      </c>
      <c r="D8" s="12">
        <v>50.500000000000007</v>
      </c>
      <c r="E8" s="13">
        <v>42.6</v>
      </c>
      <c r="F8" s="12">
        <v>0.1</v>
      </c>
      <c r="G8" s="12">
        <v>7.5</v>
      </c>
      <c r="H8" s="12">
        <v>52</v>
      </c>
      <c r="I8" s="12">
        <v>40.4</v>
      </c>
      <c r="J8" s="12">
        <v>0.1</v>
      </c>
      <c r="K8" s="12">
        <v>8</v>
      </c>
      <c r="L8" s="12">
        <v>53.599999999999994</v>
      </c>
      <c r="M8" s="12">
        <v>38.299999999999997</v>
      </c>
    </row>
    <row r="9" spans="1:13" ht="15.75" thickBot="1" x14ac:dyDescent="0.3">
      <c r="A9" s="6" t="s">
        <v>23</v>
      </c>
      <c r="B9" s="14" t="s">
        <v>71</v>
      </c>
      <c r="C9" s="14">
        <v>1.7999999999999998</v>
      </c>
      <c r="D9" s="14">
        <v>49.7</v>
      </c>
      <c r="E9" s="15">
        <v>48.5</v>
      </c>
      <c r="F9" s="14">
        <v>0.1</v>
      </c>
      <c r="G9" s="14">
        <v>1.9</v>
      </c>
      <c r="H9" s="14">
        <v>50</v>
      </c>
      <c r="I9" s="14">
        <v>48</v>
      </c>
      <c r="J9" s="14">
        <v>0.2</v>
      </c>
      <c r="K9" s="14">
        <v>1.8</v>
      </c>
      <c r="L9" s="14">
        <v>51.300000000000004</v>
      </c>
      <c r="M9" s="14">
        <v>46.7</v>
      </c>
    </row>
    <row r="10" spans="1:13" ht="24.75" thickBot="1" x14ac:dyDescent="0.3">
      <c r="A10" s="6" t="s">
        <v>24</v>
      </c>
      <c r="B10" s="12">
        <v>0.1</v>
      </c>
      <c r="C10" s="12">
        <v>4.1000000000000005</v>
      </c>
      <c r="D10" s="12">
        <v>52</v>
      </c>
      <c r="E10" s="13">
        <v>43.9</v>
      </c>
      <c r="F10" s="12">
        <v>0.1</v>
      </c>
      <c r="G10" s="12">
        <v>4.4000000000000004</v>
      </c>
      <c r="H10" s="12">
        <v>52</v>
      </c>
      <c r="I10" s="12">
        <v>43.5</v>
      </c>
      <c r="J10" s="12">
        <v>0.1</v>
      </c>
      <c r="K10" s="12">
        <v>5</v>
      </c>
      <c r="L10" s="12">
        <v>52.5</v>
      </c>
      <c r="M10" s="12">
        <v>42.5</v>
      </c>
    </row>
    <row r="11" spans="1:13" ht="24.75" thickBot="1" x14ac:dyDescent="0.3">
      <c r="A11" s="6" t="s">
        <v>25</v>
      </c>
      <c r="B11" s="14">
        <v>0.2</v>
      </c>
      <c r="C11" s="14">
        <v>6.3</v>
      </c>
      <c r="D11" s="14">
        <v>58.3</v>
      </c>
      <c r="E11" s="15">
        <v>35.200000000000003</v>
      </c>
      <c r="F11" s="14">
        <v>0.1</v>
      </c>
      <c r="G11" s="14">
        <v>6.8999999999999995</v>
      </c>
      <c r="H11" s="14">
        <v>56.7</v>
      </c>
      <c r="I11" s="14">
        <v>36.200000000000003</v>
      </c>
      <c r="J11" s="14">
        <v>0.2</v>
      </c>
      <c r="K11" s="14">
        <v>7.5</v>
      </c>
      <c r="L11" s="14">
        <v>57.3</v>
      </c>
      <c r="M11" s="14">
        <v>35</v>
      </c>
    </row>
    <row r="12" spans="1:13" ht="15.75" thickBot="1" x14ac:dyDescent="0.3">
      <c r="A12" s="6" t="s">
        <v>26</v>
      </c>
      <c r="B12" s="12">
        <v>0.2</v>
      </c>
      <c r="C12" s="12">
        <v>4.5</v>
      </c>
      <c r="D12" s="12">
        <v>47.2</v>
      </c>
      <c r="E12" s="13">
        <v>48.2</v>
      </c>
      <c r="F12" s="12">
        <v>0.2</v>
      </c>
      <c r="G12" s="12">
        <v>4.4000000000000004</v>
      </c>
      <c r="H12" s="12">
        <v>47.8</v>
      </c>
      <c r="I12" s="12">
        <v>47.5</v>
      </c>
      <c r="J12" s="12">
        <v>0.3</v>
      </c>
      <c r="K12" s="12">
        <v>5.1000000000000005</v>
      </c>
      <c r="L12" s="12">
        <v>47.599999999999994</v>
      </c>
      <c r="M12" s="12">
        <v>47</v>
      </c>
    </row>
    <row r="13" spans="1:13" ht="24.75" thickBot="1" x14ac:dyDescent="0.3">
      <c r="A13" s="6" t="s">
        <v>27</v>
      </c>
      <c r="B13" s="14">
        <v>0.2</v>
      </c>
      <c r="C13" s="14">
        <v>3.5</v>
      </c>
      <c r="D13" s="14">
        <v>52.400000000000006</v>
      </c>
      <c r="E13" s="15">
        <v>43.9</v>
      </c>
      <c r="F13" s="14">
        <v>0.3</v>
      </c>
      <c r="G13" s="14">
        <v>3.3</v>
      </c>
      <c r="H13" s="14">
        <v>54.099999999999994</v>
      </c>
      <c r="I13" s="14">
        <v>42.3</v>
      </c>
      <c r="J13" s="14">
        <v>0.2</v>
      </c>
      <c r="K13" s="14">
        <v>3.8000000000000003</v>
      </c>
      <c r="L13" s="14">
        <v>55.500000000000007</v>
      </c>
      <c r="M13" s="14">
        <v>40.5</v>
      </c>
    </row>
    <row r="14" spans="1:13" ht="24.75" thickBot="1" x14ac:dyDescent="0.3">
      <c r="A14" s="16" t="s">
        <v>28</v>
      </c>
      <c r="B14" s="17">
        <v>0.2</v>
      </c>
      <c r="C14" s="17">
        <v>5.3</v>
      </c>
      <c r="D14" s="17">
        <v>59.499999999999993</v>
      </c>
      <c r="E14" s="18">
        <v>35.200000000000003</v>
      </c>
      <c r="F14" s="17">
        <v>0.4</v>
      </c>
      <c r="G14" s="17">
        <v>6.9</v>
      </c>
      <c r="H14" s="17">
        <v>58.4</v>
      </c>
      <c r="I14" s="17">
        <v>34.200000000000003</v>
      </c>
      <c r="J14" s="17">
        <v>0.1</v>
      </c>
      <c r="K14" s="17">
        <v>8.1</v>
      </c>
      <c r="L14" s="17">
        <v>59.399999999999991</v>
      </c>
      <c r="M14" s="17">
        <v>32.5</v>
      </c>
    </row>
    <row r="15" spans="1:13" ht="15.75" thickBot="1" x14ac:dyDescent="0.3">
      <c r="A15" s="6" t="s">
        <v>29</v>
      </c>
      <c r="B15" s="14">
        <v>0</v>
      </c>
      <c r="C15" s="14">
        <v>2.1</v>
      </c>
      <c r="D15" s="14">
        <v>50.7</v>
      </c>
      <c r="E15" s="15">
        <v>47.1</v>
      </c>
      <c r="F15" s="14">
        <v>0.1</v>
      </c>
      <c r="G15" s="14">
        <v>2.4000000000000004</v>
      </c>
      <c r="H15" s="14">
        <v>51.9</v>
      </c>
      <c r="I15" s="14">
        <v>45.6</v>
      </c>
      <c r="J15" s="14">
        <v>0.1</v>
      </c>
      <c r="K15" s="14">
        <v>2.9</v>
      </c>
      <c r="L15" s="14">
        <v>53.3</v>
      </c>
      <c r="M15" s="14">
        <v>43.7</v>
      </c>
    </row>
    <row r="16" spans="1:13" ht="15.75" thickBot="1" x14ac:dyDescent="0.3">
      <c r="A16" s="6" t="s">
        <v>30</v>
      </c>
      <c r="B16" s="12">
        <v>0.1</v>
      </c>
      <c r="C16" s="12">
        <v>3</v>
      </c>
      <c r="D16" s="12">
        <v>42.800000000000004</v>
      </c>
      <c r="E16" s="13">
        <v>54</v>
      </c>
      <c r="F16" s="12">
        <v>0.1</v>
      </c>
      <c r="G16" s="12">
        <v>3.0999999999999996</v>
      </c>
      <c r="H16" s="12">
        <v>42.400000000000006</v>
      </c>
      <c r="I16" s="12">
        <v>54.3</v>
      </c>
      <c r="J16" s="12">
        <v>0</v>
      </c>
      <c r="K16" s="12">
        <v>3.7</v>
      </c>
      <c r="L16" s="12">
        <v>43.9</v>
      </c>
      <c r="M16" s="12">
        <v>52.4</v>
      </c>
    </row>
    <row r="17" spans="1:13" ht="15.75" thickBot="1" x14ac:dyDescent="0.3">
      <c r="A17" s="6" t="s">
        <v>31</v>
      </c>
      <c r="B17" s="14">
        <v>0.9</v>
      </c>
      <c r="C17" s="14">
        <v>6.7</v>
      </c>
      <c r="D17" s="14">
        <v>53.9</v>
      </c>
      <c r="E17" s="15">
        <v>38.4</v>
      </c>
      <c r="F17" s="14">
        <v>1</v>
      </c>
      <c r="G17" s="14">
        <v>7.5</v>
      </c>
      <c r="H17" s="14">
        <v>54.4</v>
      </c>
      <c r="I17" s="14">
        <v>37.200000000000003</v>
      </c>
      <c r="J17" s="14">
        <v>1.3</v>
      </c>
      <c r="K17" s="14">
        <v>7.4</v>
      </c>
      <c r="L17" s="14">
        <v>55.800000000000004</v>
      </c>
      <c r="M17" s="14">
        <v>35.6</v>
      </c>
    </row>
    <row r="18" spans="1:13" ht="15.75" thickBot="1" x14ac:dyDescent="0.3">
      <c r="A18" s="6" t="s">
        <v>32</v>
      </c>
      <c r="B18" s="12">
        <v>0.3</v>
      </c>
      <c r="C18" s="12">
        <v>2.9</v>
      </c>
      <c r="D18" s="12">
        <v>41.9</v>
      </c>
      <c r="E18" s="13">
        <v>54.9</v>
      </c>
      <c r="F18" s="12">
        <v>0.2</v>
      </c>
      <c r="G18" s="12">
        <v>3.1999999999999997</v>
      </c>
      <c r="H18" s="12">
        <v>42.800000000000004</v>
      </c>
      <c r="I18" s="12">
        <v>53.8</v>
      </c>
      <c r="J18" s="12">
        <v>0.2</v>
      </c>
      <c r="K18" s="12">
        <v>4</v>
      </c>
      <c r="L18" s="12">
        <v>45</v>
      </c>
      <c r="M18" s="12">
        <v>50.8</v>
      </c>
    </row>
    <row r="19" spans="1:13" ht="15.75" thickBot="1" x14ac:dyDescent="0.3">
      <c r="A19" s="6" t="s">
        <v>33</v>
      </c>
      <c r="B19" s="14">
        <v>0.1</v>
      </c>
      <c r="C19" s="14">
        <v>1.8</v>
      </c>
      <c r="D19" s="14">
        <v>36.200000000000003</v>
      </c>
      <c r="E19" s="15">
        <v>61.9</v>
      </c>
      <c r="F19" s="14">
        <v>0</v>
      </c>
      <c r="G19" s="14">
        <v>2.2999999999999998</v>
      </c>
      <c r="H19" s="14">
        <v>37.9</v>
      </c>
      <c r="I19" s="14">
        <v>59.8</v>
      </c>
      <c r="J19" s="14">
        <v>0</v>
      </c>
      <c r="K19" s="14">
        <v>3</v>
      </c>
      <c r="L19" s="14">
        <v>40</v>
      </c>
      <c r="M19" s="14">
        <v>57.1</v>
      </c>
    </row>
    <row r="20" spans="1:13" ht="15.75" thickBot="1" x14ac:dyDescent="0.3">
      <c r="A20" s="6" t="s">
        <v>34</v>
      </c>
      <c r="B20" s="12">
        <v>0.2</v>
      </c>
      <c r="C20" s="12">
        <v>3</v>
      </c>
      <c r="D20" s="12">
        <v>52.4</v>
      </c>
      <c r="E20" s="13">
        <v>44.4</v>
      </c>
      <c r="F20" s="12">
        <v>0.2</v>
      </c>
      <c r="G20" s="12">
        <v>3.5</v>
      </c>
      <c r="H20" s="12">
        <v>54.4</v>
      </c>
      <c r="I20" s="12">
        <v>42</v>
      </c>
      <c r="J20" s="12">
        <v>0.1</v>
      </c>
      <c r="K20" s="12">
        <v>2.7</v>
      </c>
      <c r="L20" s="12">
        <v>56.1</v>
      </c>
      <c r="M20" s="12">
        <v>41</v>
      </c>
    </row>
    <row r="21" spans="1:13" ht="15.75" thickBot="1" x14ac:dyDescent="0.3">
      <c r="A21" s="6" t="s">
        <v>35</v>
      </c>
      <c r="B21" s="14">
        <v>0.1</v>
      </c>
      <c r="C21" s="14">
        <v>7</v>
      </c>
      <c r="D21" s="14">
        <v>58.999999999999993</v>
      </c>
      <c r="E21" s="15">
        <v>33.799999999999997</v>
      </c>
      <c r="F21" s="14">
        <v>0.3</v>
      </c>
      <c r="G21" s="14">
        <v>8.6</v>
      </c>
      <c r="H21" s="14">
        <v>56.9</v>
      </c>
      <c r="I21" s="14">
        <v>34.200000000000003</v>
      </c>
      <c r="J21" s="14" t="s">
        <v>71</v>
      </c>
      <c r="K21" s="14">
        <v>11</v>
      </c>
      <c r="L21" s="14">
        <v>59.2</v>
      </c>
      <c r="M21" s="14">
        <v>29.8</v>
      </c>
    </row>
    <row r="22" spans="1:13" ht="15.75" thickBot="1" x14ac:dyDescent="0.3">
      <c r="A22" s="6" t="s">
        <v>36</v>
      </c>
      <c r="B22" s="12">
        <v>0.7</v>
      </c>
      <c r="C22" s="12">
        <v>7.3</v>
      </c>
      <c r="D22" s="12">
        <v>42.999999999999993</v>
      </c>
      <c r="E22" s="13">
        <v>48.8</v>
      </c>
      <c r="F22" s="12">
        <v>1.1000000000000001</v>
      </c>
      <c r="G22" s="12">
        <v>9.5</v>
      </c>
      <c r="H22" s="12">
        <v>42.6</v>
      </c>
      <c r="I22" s="12">
        <v>46.7</v>
      </c>
      <c r="J22" s="12">
        <v>0.5</v>
      </c>
      <c r="K22" s="12">
        <v>11</v>
      </c>
      <c r="L22" s="12">
        <v>47.9</v>
      </c>
      <c r="M22" s="12">
        <v>40.700000000000003</v>
      </c>
    </row>
    <row r="23" spans="1:13" ht="15.75" thickBot="1" x14ac:dyDescent="0.3">
      <c r="A23" s="8" t="s">
        <v>8</v>
      </c>
      <c r="B23" s="19">
        <v>0.2</v>
      </c>
      <c r="C23" s="19">
        <v>4.3</v>
      </c>
      <c r="D23" s="19">
        <v>49.199999999999996</v>
      </c>
      <c r="E23" s="20">
        <v>46.2</v>
      </c>
      <c r="F23" s="19">
        <v>0.2</v>
      </c>
      <c r="G23" s="19">
        <v>4.7</v>
      </c>
      <c r="H23" s="19">
        <v>49.7</v>
      </c>
      <c r="I23" s="19">
        <v>45.5</v>
      </c>
      <c r="J23" s="19">
        <v>0.2</v>
      </c>
      <c r="K23" s="19">
        <v>5.2</v>
      </c>
      <c r="L23" s="19">
        <v>50.8</v>
      </c>
      <c r="M23" s="19">
        <v>43.8</v>
      </c>
    </row>
  </sheetData>
  <mergeCells count="3">
    <mergeCell ref="A1:M1"/>
    <mergeCell ref="F2:I2"/>
    <mergeCell ref="J2:M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23"/>
  <sheetViews>
    <sheetView workbookViewId="0">
      <selection activeCell="N8" sqref="N8"/>
    </sheetView>
  </sheetViews>
  <sheetFormatPr baseColWidth="10" defaultRowHeight="15" x14ac:dyDescent="0.25"/>
  <cols>
    <col min="1" max="1" width="14.5703125" customWidth="1"/>
  </cols>
  <sheetData>
    <row r="1" spans="1:10" ht="15.75" thickBot="1" x14ac:dyDescent="0.3">
      <c r="A1" s="117" t="s">
        <v>39</v>
      </c>
      <c r="B1" s="118"/>
      <c r="C1" s="118"/>
      <c r="D1" s="118"/>
      <c r="E1" s="118"/>
      <c r="F1" s="118"/>
      <c r="G1" s="118"/>
      <c r="H1" s="118"/>
      <c r="I1" s="118"/>
      <c r="J1" s="119"/>
    </row>
    <row r="2" spans="1:10" ht="15.75" thickBot="1" x14ac:dyDescent="0.3">
      <c r="A2" s="21"/>
      <c r="B2" s="58">
        <v>2021</v>
      </c>
      <c r="C2" s="56"/>
      <c r="D2" s="57"/>
      <c r="E2" s="120">
        <v>2020</v>
      </c>
      <c r="F2" s="121"/>
      <c r="G2" s="122"/>
      <c r="H2" s="120">
        <v>2019</v>
      </c>
      <c r="I2" s="121"/>
      <c r="J2" s="122"/>
    </row>
    <row r="3" spans="1:10" ht="24.75" thickBot="1" x14ac:dyDescent="0.3">
      <c r="A3" s="22"/>
      <c r="B3" s="23" t="s">
        <v>41</v>
      </c>
      <c r="C3" s="23" t="s">
        <v>40</v>
      </c>
      <c r="D3" s="24" t="s">
        <v>73</v>
      </c>
      <c r="E3" s="23" t="s">
        <v>41</v>
      </c>
      <c r="F3" s="23" t="s">
        <v>40</v>
      </c>
      <c r="G3" s="23" t="s">
        <v>73</v>
      </c>
      <c r="H3" s="23" t="s">
        <v>41</v>
      </c>
      <c r="I3" s="23" t="s">
        <v>40</v>
      </c>
      <c r="J3" s="23" t="s">
        <v>73</v>
      </c>
    </row>
    <row r="4" spans="1:10" ht="15.75" thickBot="1" x14ac:dyDescent="0.3">
      <c r="A4" s="25" t="s">
        <v>18</v>
      </c>
      <c r="B4" s="26">
        <v>18.5</v>
      </c>
      <c r="C4" s="26">
        <v>25.44</v>
      </c>
      <c r="D4" s="27">
        <v>21.67</v>
      </c>
      <c r="E4" s="48">
        <v>18.82</v>
      </c>
      <c r="F4" s="48">
        <v>26.53</v>
      </c>
      <c r="G4" s="48">
        <v>22.28</v>
      </c>
      <c r="H4" s="48">
        <v>17.84</v>
      </c>
      <c r="I4" s="48">
        <v>25.22</v>
      </c>
      <c r="J4" s="48">
        <v>21.19</v>
      </c>
    </row>
    <row r="5" spans="1:10" ht="15.75" thickBot="1" x14ac:dyDescent="0.3">
      <c r="A5" s="25" t="s">
        <v>19</v>
      </c>
      <c r="B5" s="28">
        <v>8.49</v>
      </c>
      <c r="C5" s="28">
        <v>12.03</v>
      </c>
      <c r="D5" s="29">
        <v>10.16</v>
      </c>
      <c r="E5" s="49">
        <v>10.09</v>
      </c>
      <c r="F5" s="49">
        <v>13.56</v>
      </c>
      <c r="G5" s="49">
        <v>11.7</v>
      </c>
      <c r="H5" s="49">
        <v>8.7899999999999991</v>
      </c>
      <c r="I5" s="49">
        <v>11.49</v>
      </c>
      <c r="J5" s="49">
        <v>10.029999999999999</v>
      </c>
    </row>
    <row r="6" spans="1:10" ht="39" customHeight="1" thickBot="1" x14ac:dyDescent="0.3">
      <c r="A6" s="25" t="s">
        <v>42</v>
      </c>
      <c r="B6" s="26">
        <v>11.4</v>
      </c>
      <c r="C6" s="26">
        <v>13.74</v>
      </c>
      <c r="D6" s="27">
        <v>12.53</v>
      </c>
      <c r="E6" s="48">
        <v>13.86</v>
      </c>
      <c r="F6" s="48">
        <v>14.4</v>
      </c>
      <c r="G6" s="48">
        <v>14.12</v>
      </c>
      <c r="H6" s="48">
        <v>13.31</v>
      </c>
      <c r="I6" s="48">
        <v>15.13</v>
      </c>
      <c r="J6" s="48">
        <v>14.19</v>
      </c>
    </row>
    <row r="7" spans="1:10" ht="26.25" customHeight="1" thickBot="1" x14ac:dyDescent="0.3">
      <c r="A7" s="25" t="s">
        <v>43</v>
      </c>
      <c r="B7" s="28">
        <v>13.58</v>
      </c>
      <c r="C7" s="28">
        <v>16.13</v>
      </c>
      <c r="D7" s="29">
        <v>14.78</v>
      </c>
      <c r="E7" s="49">
        <v>14.97</v>
      </c>
      <c r="F7" s="49">
        <v>17.489999999999998</v>
      </c>
      <c r="G7" s="49">
        <v>16.14</v>
      </c>
      <c r="H7" s="49">
        <v>10.29</v>
      </c>
      <c r="I7" s="49">
        <v>13.41</v>
      </c>
      <c r="J7" s="49">
        <v>11.74</v>
      </c>
    </row>
    <row r="8" spans="1:10" ht="15.75" thickBot="1" x14ac:dyDescent="0.3">
      <c r="A8" s="25" t="s">
        <v>22</v>
      </c>
      <c r="B8" s="26">
        <v>22.17</v>
      </c>
      <c r="C8" s="26">
        <v>24.27</v>
      </c>
      <c r="D8" s="27">
        <v>23.18</v>
      </c>
      <c r="E8" s="48">
        <v>21.45</v>
      </c>
      <c r="F8" s="48">
        <v>23.94</v>
      </c>
      <c r="G8" s="48">
        <v>22.62</v>
      </c>
      <c r="H8" s="48">
        <v>19.3</v>
      </c>
      <c r="I8" s="48">
        <v>21.85</v>
      </c>
      <c r="J8" s="48">
        <v>20.49</v>
      </c>
    </row>
    <row r="9" spans="1:10" ht="15.75" thickBot="1" x14ac:dyDescent="0.3">
      <c r="A9" s="25" t="s">
        <v>23</v>
      </c>
      <c r="B9" s="28">
        <v>10.09</v>
      </c>
      <c r="C9" s="28">
        <v>13</v>
      </c>
      <c r="D9" s="29">
        <v>11.46</v>
      </c>
      <c r="E9" s="49">
        <v>11.69</v>
      </c>
      <c r="F9" s="49">
        <v>12.66</v>
      </c>
      <c r="G9" s="49">
        <v>12.14</v>
      </c>
      <c r="H9" s="49">
        <v>9.64</v>
      </c>
      <c r="I9" s="49">
        <v>11.02</v>
      </c>
      <c r="J9" s="49">
        <v>10.28</v>
      </c>
    </row>
    <row r="10" spans="1:10" ht="15.75" thickBot="1" x14ac:dyDescent="0.3">
      <c r="A10" s="25" t="s">
        <v>44</v>
      </c>
      <c r="B10" s="26">
        <v>9.44</v>
      </c>
      <c r="C10" s="26">
        <v>13.7</v>
      </c>
      <c r="D10" s="27">
        <v>11.4</v>
      </c>
      <c r="E10" s="48">
        <v>10.61</v>
      </c>
      <c r="F10" s="48">
        <v>13.79</v>
      </c>
      <c r="G10" s="48">
        <v>12.06</v>
      </c>
      <c r="H10" s="48">
        <v>10.02</v>
      </c>
      <c r="I10" s="48">
        <v>13.57</v>
      </c>
      <c r="J10" s="48">
        <v>11.63</v>
      </c>
    </row>
    <row r="11" spans="1:10" ht="26.25" thickBot="1" x14ac:dyDescent="0.3">
      <c r="A11" s="25" t="s">
        <v>45</v>
      </c>
      <c r="B11" s="28">
        <v>11.55</v>
      </c>
      <c r="C11" s="28">
        <v>20.81</v>
      </c>
      <c r="D11" s="29">
        <v>15.64</v>
      </c>
      <c r="E11" s="49">
        <v>13.62</v>
      </c>
      <c r="F11" s="49">
        <v>22.95</v>
      </c>
      <c r="G11" s="49">
        <v>17.68</v>
      </c>
      <c r="H11" s="49">
        <v>12.23</v>
      </c>
      <c r="I11" s="49">
        <v>21.27</v>
      </c>
      <c r="J11" s="49">
        <v>16.21</v>
      </c>
    </row>
    <row r="12" spans="1:10" ht="15.75" thickBot="1" x14ac:dyDescent="0.3">
      <c r="A12" s="25" t="s">
        <v>26</v>
      </c>
      <c r="B12" s="26">
        <v>10.37</v>
      </c>
      <c r="C12" s="26">
        <v>12.85</v>
      </c>
      <c r="D12" s="27">
        <v>11.56</v>
      </c>
      <c r="E12" s="48">
        <v>11.91</v>
      </c>
      <c r="F12" s="48">
        <v>13.42</v>
      </c>
      <c r="G12" s="48">
        <v>12.63</v>
      </c>
      <c r="H12" s="48">
        <v>10.59</v>
      </c>
      <c r="I12" s="48">
        <v>11.51</v>
      </c>
      <c r="J12" s="48">
        <v>11.03</v>
      </c>
    </row>
    <row r="13" spans="1:10" ht="26.25" thickBot="1" x14ac:dyDescent="0.3">
      <c r="A13" s="25" t="s">
        <v>46</v>
      </c>
      <c r="B13" s="28">
        <v>14</v>
      </c>
      <c r="C13" s="28">
        <v>18.11</v>
      </c>
      <c r="D13" s="29">
        <v>15.92</v>
      </c>
      <c r="E13" s="49">
        <v>14.33</v>
      </c>
      <c r="F13" s="49">
        <v>18.37</v>
      </c>
      <c r="G13" s="49">
        <v>16.190000000000001</v>
      </c>
      <c r="H13" s="49">
        <v>11.79</v>
      </c>
      <c r="I13" s="49">
        <v>16.86</v>
      </c>
      <c r="J13" s="49">
        <v>14.11</v>
      </c>
    </row>
    <row r="14" spans="1:10" ht="26.25" customHeight="1" thickBot="1" x14ac:dyDescent="0.3">
      <c r="A14" s="30" t="s">
        <v>28</v>
      </c>
      <c r="B14" s="31">
        <v>15.25</v>
      </c>
      <c r="C14" s="31">
        <v>24.75</v>
      </c>
      <c r="D14" s="32">
        <v>19.53</v>
      </c>
      <c r="E14" s="50">
        <v>18.03</v>
      </c>
      <c r="F14" s="50">
        <v>26.29</v>
      </c>
      <c r="G14" s="50">
        <v>21.8</v>
      </c>
      <c r="H14" s="50">
        <v>16.600000000000001</v>
      </c>
      <c r="I14" s="50">
        <v>27.68</v>
      </c>
      <c r="J14" s="50">
        <v>21.53</v>
      </c>
    </row>
    <row r="15" spans="1:10" ht="15.75" thickBot="1" x14ac:dyDescent="0.3">
      <c r="A15" s="25" t="s">
        <v>29</v>
      </c>
      <c r="B15" s="28">
        <v>10.6</v>
      </c>
      <c r="C15" s="28">
        <v>12.8</v>
      </c>
      <c r="D15" s="29">
        <v>11.65</v>
      </c>
      <c r="E15" s="49">
        <v>10.89</v>
      </c>
      <c r="F15" s="49">
        <v>13.25</v>
      </c>
      <c r="G15" s="49">
        <v>12.02</v>
      </c>
      <c r="H15" s="49">
        <v>10.75</v>
      </c>
      <c r="I15" s="49">
        <v>12.84</v>
      </c>
      <c r="J15" s="49">
        <v>11.76</v>
      </c>
    </row>
    <row r="16" spans="1:10" ht="39" customHeight="1" thickBot="1" x14ac:dyDescent="0.3">
      <c r="A16" s="25" t="s">
        <v>47</v>
      </c>
      <c r="B16" s="26">
        <v>10.66</v>
      </c>
      <c r="C16" s="26">
        <v>12.47</v>
      </c>
      <c r="D16" s="27">
        <v>11.55</v>
      </c>
      <c r="E16" s="48">
        <v>11.57</v>
      </c>
      <c r="F16" s="48">
        <v>13.45</v>
      </c>
      <c r="G16" s="48">
        <v>12.49</v>
      </c>
      <c r="H16" s="48">
        <v>9.81</v>
      </c>
      <c r="I16" s="48">
        <v>11.47</v>
      </c>
      <c r="J16" s="48">
        <v>10.62</v>
      </c>
    </row>
    <row r="17" spans="1:10" ht="26.25" thickBot="1" x14ac:dyDescent="0.3">
      <c r="A17" s="25" t="s">
        <v>48</v>
      </c>
      <c r="B17" s="28">
        <v>11.97</v>
      </c>
      <c r="C17" s="28">
        <v>17.18</v>
      </c>
      <c r="D17" s="29">
        <v>14.28</v>
      </c>
      <c r="E17" s="49">
        <v>13.6</v>
      </c>
      <c r="F17" s="49">
        <v>19.47</v>
      </c>
      <c r="G17" s="49">
        <v>16.18</v>
      </c>
      <c r="H17" s="49">
        <v>11.88</v>
      </c>
      <c r="I17" s="49">
        <v>18.22</v>
      </c>
      <c r="J17" s="49">
        <v>14.68</v>
      </c>
    </row>
    <row r="18" spans="1:10" ht="39" thickBot="1" x14ac:dyDescent="0.3">
      <c r="A18" s="25" t="s">
        <v>49</v>
      </c>
      <c r="B18" s="26">
        <v>11.41</v>
      </c>
      <c r="C18" s="26">
        <v>9.69</v>
      </c>
      <c r="D18" s="27">
        <v>10.59</v>
      </c>
      <c r="E18" s="48">
        <v>9.99</v>
      </c>
      <c r="F18" s="48">
        <v>10.14</v>
      </c>
      <c r="G18" s="48">
        <v>10.06</v>
      </c>
      <c r="H18" s="48">
        <v>7.39</v>
      </c>
      <c r="I18" s="48">
        <v>9.2100000000000009</v>
      </c>
      <c r="J18" s="48">
        <v>8.24</v>
      </c>
    </row>
    <row r="19" spans="1:10" ht="15.75" thickBot="1" x14ac:dyDescent="0.3">
      <c r="A19" s="25" t="s">
        <v>33</v>
      </c>
      <c r="B19" s="28">
        <v>9.65</v>
      </c>
      <c r="C19" s="28">
        <v>10.01</v>
      </c>
      <c r="D19" s="29">
        <v>9.82</v>
      </c>
      <c r="E19" s="49">
        <v>8.68</v>
      </c>
      <c r="F19" s="49">
        <v>10.45</v>
      </c>
      <c r="G19" s="49">
        <v>9.5399999999999991</v>
      </c>
      <c r="H19" s="49">
        <v>8.89</v>
      </c>
      <c r="I19" s="49">
        <v>9.43</v>
      </c>
      <c r="J19" s="49">
        <v>9.15</v>
      </c>
    </row>
    <row r="20" spans="1:10" ht="15.75" thickBot="1" x14ac:dyDescent="0.3">
      <c r="A20" s="25" t="s">
        <v>50</v>
      </c>
      <c r="B20" s="26">
        <v>8.6300000000000008</v>
      </c>
      <c r="C20" s="26">
        <v>14.74</v>
      </c>
      <c r="D20" s="27">
        <v>11.52</v>
      </c>
      <c r="E20" s="48">
        <v>9.26</v>
      </c>
      <c r="F20" s="48">
        <v>12.57</v>
      </c>
      <c r="G20" s="48">
        <v>10.8</v>
      </c>
      <c r="H20" s="48">
        <v>10.119999999999999</v>
      </c>
      <c r="I20" s="48">
        <v>9.77</v>
      </c>
      <c r="J20" s="48">
        <v>9.9600000000000009</v>
      </c>
    </row>
    <row r="21" spans="1:10" ht="15.75" thickBot="1" x14ac:dyDescent="0.3">
      <c r="A21" s="25" t="s">
        <v>35</v>
      </c>
      <c r="B21" s="28">
        <v>21.85</v>
      </c>
      <c r="C21" s="28">
        <v>32.29</v>
      </c>
      <c r="D21" s="29">
        <v>26.65</v>
      </c>
      <c r="E21" s="49">
        <v>21.77</v>
      </c>
      <c r="F21" s="49">
        <v>28.29</v>
      </c>
      <c r="G21" s="49">
        <v>24.53</v>
      </c>
      <c r="H21" s="49">
        <v>23.07</v>
      </c>
      <c r="I21" s="49">
        <v>29.66</v>
      </c>
      <c r="J21" s="49">
        <v>25.84</v>
      </c>
    </row>
    <row r="22" spans="1:10" ht="15.75" thickBot="1" x14ac:dyDescent="0.3">
      <c r="A22" s="25" t="s">
        <v>36</v>
      </c>
      <c r="B22" s="26">
        <v>17.97</v>
      </c>
      <c r="C22" s="26">
        <v>22.11</v>
      </c>
      <c r="D22" s="27">
        <v>19.809999999999999</v>
      </c>
      <c r="E22" s="48">
        <v>20.69</v>
      </c>
      <c r="F22" s="48">
        <v>27.22</v>
      </c>
      <c r="G22" s="48">
        <v>23.62</v>
      </c>
      <c r="H22" s="48">
        <v>22.36</v>
      </c>
      <c r="I22" s="48">
        <v>32.72</v>
      </c>
      <c r="J22" s="48">
        <v>26.95</v>
      </c>
    </row>
    <row r="23" spans="1:10" ht="15.75" thickBot="1" x14ac:dyDescent="0.3">
      <c r="A23" s="33" t="s">
        <v>51</v>
      </c>
      <c r="B23" s="34">
        <v>13.05</v>
      </c>
      <c r="C23" s="34">
        <v>16.71</v>
      </c>
      <c r="D23" s="35">
        <v>14.78</v>
      </c>
      <c r="E23" s="51">
        <v>13.87</v>
      </c>
      <c r="F23" s="34">
        <v>17.43</v>
      </c>
      <c r="G23" s="51">
        <v>15.53</v>
      </c>
      <c r="H23" s="51">
        <v>12.45</v>
      </c>
      <c r="I23" s="34">
        <v>15.99</v>
      </c>
      <c r="J23" s="51">
        <v>14.1</v>
      </c>
    </row>
  </sheetData>
  <mergeCells count="3">
    <mergeCell ref="A1:J1"/>
    <mergeCell ref="E2:G2"/>
    <mergeCell ref="H2:J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10"/>
  <sheetViews>
    <sheetView workbookViewId="0">
      <selection activeCell="G6" sqref="G6"/>
    </sheetView>
  </sheetViews>
  <sheetFormatPr baseColWidth="10" defaultRowHeight="15" x14ac:dyDescent="0.25"/>
  <cols>
    <col min="1" max="1" width="20" customWidth="1"/>
  </cols>
  <sheetData>
    <row r="1" spans="1:4" ht="44.25" customHeight="1" thickBot="1" x14ac:dyDescent="0.3">
      <c r="A1" s="117" t="s">
        <v>52</v>
      </c>
      <c r="B1" s="118"/>
      <c r="C1" s="118"/>
      <c r="D1" s="119"/>
    </row>
    <row r="2" spans="1:4" ht="15.75" thickBot="1" x14ac:dyDescent="0.3">
      <c r="A2" s="36"/>
      <c r="B2" s="37">
        <v>2021</v>
      </c>
      <c r="C2" s="38">
        <v>2020</v>
      </c>
      <c r="D2" s="37">
        <v>2019</v>
      </c>
    </row>
    <row r="3" spans="1:4" ht="15.75" thickBot="1" x14ac:dyDescent="0.3">
      <c r="A3" s="25" t="s">
        <v>15</v>
      </c>
      <c r="B3" s="45">
        <v>1117.57</v>
      </c>
      <c r="C3" s="39">
        <v>1282.21</v>
      </c>
      <c r="D3" s="39">
        <v>1259.1099999999999</v>
      </c>
    </row>
    <row r="4" spans="1:4" ht="39" customHeight="1" thickBot="1" x14ac:dyDescent="0.3">
      <c r="A4" s="25" t="s">
        <v>53</v>
      </c>
      <c r="B4" s="45">
        <v>1380.29</v>
      </c>
      <c r="C4" s="39">
        <v>1306.22</v>
      </c>
      <c r="D4" s="39">
        <v>1274.08</v>
      </c>
    </row>
    <row r="5" spans="1:4" ht="15.75" thickBot="1" x14ac:dyDescent="0.3">
      <c r="A5" s="40" t="s">
        <v>10</v>
      </c>
      <c r="B5" s="45">
        <v>1372.69</v>
      </c>
      <c r="C5" s="39">
        <v>1349.81</v>
      </c>
      <c r="D5" s="39">
        <v>1350.1</v>
      </c>
    </row>
    <row r="6" spans="1:4" ht="39" thickBot="1" x14ac:dyDescent="0.3">
      <c r="A6" s="25" t="s">
        <v>54</v>
      </c>
      <c r="B6" s="45">
        <v>1543.6</v>
      </c>
      <c r="C6" s="39">
        <v>1485.94</v>
      </c>
      <c r="D6" s="39">
        <v>1509.15</v>
      </c>
    </row>
    <row r="7" spans="1:4" ht="51" customHeight="1" thickBot="1" x14ac:dyDescent="0.3">
      <c r="A7" s="25" t="s">
        <v>70</v>
      </c>
      <c r="B7" s="45">
        <v>1765.75</v>
      </c>
      <c r="C7" s="45">
        <v>1753.21</v>
      </c>
      <c r="D7" s="45">
        <v>1730.7</v>
      </c>
    </row>
    <row r="8" spans="1:4" ht="141" customHeight="1" thickBot="1" x14ac:dyDescent="0.3">
      <c r="A8" s="25" t="s">
        <v>57</v>
      </c>
      <c r="B8" s="45">
        <v>1667.94</v>
      </c>
      <c r="C8" s="39">
        <v>1609.95</v>
      </c>
      <c r="D8" s="39">
        <v>1610.87</v>
      </c>
    </row>
    <row r="9" spans="1:4" ht="15.75" thickBot="1" x14ac:dyDescent="0.3">
      <c r="A9" s="25" t="s">
        <v>7</v>
      </c>
      <c r="B9" s="45">
        <v>2606.3200000000002</v>
      </c>
      <c r="C9" s="39">
        <v>2553.23</v>
      </c>
      <c r="D9" s="39">
        <v>2493.46</v>
      </c>
    </row>
    <row r="10" spans="1:4" ht="15.75" thickBot="1" x14ac:dyDescent="0.3">
      <c r="A10" s="33" t="s">
        <v>14</v>
      </c>
      <c r="B10" s="47">
        <v>2086.7800000000002</v>
      </c>
      <c r="C10" s="41">
        <v>2038.59</v>
      </c>
      <c r="D10" s="41">
        <v>1982.31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5"/>
  <sheetViews>
    <sheetView workbookViewId="0">
      <selection activeCell="D10" sqref="D10"/>
    </sheetView>
  </sheetViews>
  <sheetFormatPr baseColWidth="10" defaultRowHeight="15" x14ac:dyDescent="0.25"/>
  <sheetData>
    <row r="1" spans="1:4" ht="25.5" customHeight="1" thickBot="1" x14ac:dyDescent="0.3">
      <c r="A1" s="102" t="s">
        <v>55</v>
      </c>
      <c r="B1" s="103"/>
      <c r="C1" s="103"/>
      <c r="D1" s="104"/>
    </row>
    <row r="2" spans="1:4" ht="15.75" thickBot="1" x14ac:dyDescent="0.3">
      <c r="A2" s="42"/>
      <c r="B2" s="89">
        <v>2021</v>
      </c>
      <c r="C2" s="76">
        <v>2020</v>
      </c>
      <c r="D2" s="76">
        <v>2019</v>
      </c>
    </row>
    <row r="3" spans="1:4" ht="15.75" thickBot="1" x14ac:dyDescent="0.3">
      <c r="A3" s="43" t="s">
        <v>41</v>
      </c>
      <c r="B3" s="90">
        <v>2277</v>
      </c>
      <c r="C3" s="91">
        <v>2210</v>
      </c>
      <c r="D3" s="91">
        <v>2174</v>
      </c>
    </row>
    <row r="4" spans="1:4" ht="15.75" thickBot="1" x14ac:dyDescent="0.3">
      <c r="A4" s="43" t="s">
        <v>40</v>
      </c>
      <c r="B4" s="90">
        <v>1883</v>
      </c>
      <c r="C4" s="91">
        <v>1852</v>
      </c>
      <c r="D4" s="91">
        <v>1773</v>
      </c>
    </row>
    <row r="5" spans="1:4" ht="15.75" thickBot="1" x14ac:dyDescent="0.3">
      <c r="A5" s="44" t="s">
        <v>14</v>
      </c>
      <c r="B5" s="92">
        <v>2087</v>
      </c>
      <c r="C5" s="47">
        <v>2039</v>
      </c>
      <c r="D5" s="47">
        <v>1982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22"/>
  <sheetViews>
    <sheetView workbookViewId="0">
      <selection activeCell="G6" sqref="G6"/>
    </sheetView>
  </sheetViews>
  <sheetFormatPr baseColWidth="10" defaultRowHeight="15" x14ac:dyDescent="0.25"/>
  <cols>
    <col min="1" max="1" width="13.85546875" customWidth="1"/>
  </cols>
  <sheetData>
    <row r="1" spans="1:4" ht="25.5" customHeight="1" thickBot="1" x14ac:dyDescent="0.3">
      <c r="A1" s="102" t="s">
        <v>56</v>
      </c>
      <c r="B1" s="103"/>
      <c r="C1" s="103"/>
      <c r="D1" s="104"/>
    </row>
    <row r="2" spans="1:4" ht="15.75" thickBot="1" x14ac:dyDescent="0.3">
      <c r="A2" s="4"/>
      <c r="B2" s="89">
        <v>2021</v>
      </c>
      <c r="C2" s="76">
        <v>2020</v>
      </c>
      <c r="D2" s="76">
        <v>2019</v>
      </c>
    </row>
    <row r="3" spans="1:4" ht="15.75" thickBot="1" x14ac:dyDescent="0.3">
      <c r="A3" s="2" t="s">
        <v>18</v>
      </c>
      <c r="B3" s="93">
        <v>1861</v>
      </c>
      <c r="C3" s="45">
        <v>1837</v>
      </c>
      <c r="D3" s="45">
        <v>1773</v>
      </c>
    </row>
    <row r="4" spans="1:4" ht="15.75" thickBot="1" x14ac:dyDescent="0.3">
      <c r="A4" s="2" t="s">
        <v>19</v>
      </c>
      <c r="B4" s="90">
        <v>1994</v>
      </c>
      <c r="C4" s="91">
        <v>1972</v>
      </c>
      <c r="D4" s="91">
        <v>1958</v>
      </c>
    </row>
    <row r="5" spans="1:4" ht="39" customHeight="1" thickBot="1" x14ac:dyDescent="0.3">
      <c r="A5" s="2" t="s">
        <v>42</v>
      </c>
      <c r="B5" s="93">
        <v>2079</v>
      </c>
      <c r="C5" s="45">
        <v>2161</v>
      </c>
      <c r="D5" s="45">
        <v>2078</v>
      </c>
    </row>
    <row r="6" spans="1:4" ht="26.25" customHeight="1" thickBot="1" x14ac:dyDescent="0.3">
      <c r="A6" s="2" t="s">
        <v>43</v>
      </c>
      <c r="B6" s="90">
        <v>2073</v>
      </c>
      <c r="C6" s="91">
        <v>1845</v>
      </c>
      <c r="D6" s="91">
        <v>1940</v>
      </c>
    </row>
    <row r="7" spans="1:4" ht="15.75" thickBot="1" x14ac:dyDescent="0.3">
      <c r="A7" s="2" t="s">
        <v>22</v>
      </c>
      <c r="B7" s="93">
        <v>1985</v>
      </c>
      <c r="C7" s="45">
        <v>1776</v>
      </c>
      <c r="D7" s="45">
        <v>1750</v>
      </c>
    </row>
    <row r="8" spans="1:4" ht="15.75" thickBot="1" x14ac:dyDescent="0.3">
      <c r="A8" s="2" t="s">
        <v>23</v>
      </c>
      <c r="B8" s="90">
        <v>2060</v>
      </c>
      <c r="C8" s="91">
        <v>1941</v>
      </c>
      <c r="D8" s="91">
        <v>1960</v>
      </c>
    </row>
    <row r="9" spans="1:4" ht="26.25" thickBot="1" x14ac:dyDescent="0.3">
      <c r="A9" s="2" t="s">
        <v>44</v>
      </c>
      <c r="B9" s="93">
        <v>1984</v>
      </c>
      <c r="C9" s="45">
        <v>1950</v>
      </c>
      <c r="D9" s="45">
        <v>1904</v>
      </c>
    </row>
    <row r="10" spans="1:4" ht="26.25" thickBot="1" x14ac:dyDescent="0.3">
      <c r="A10" s="2" t="s">
        <v>45</v>
      </c>
      <c r="B10" s="90">
        <v>1925</v>
      </c>
      <c r="C10" s="91">
        <v>1892</v>
      </c>
      <c r="D10" s="91">
        <v>1881</v>
      </c>
    </row>
    <row r="11" spans="1:4" ht="15.75" thickBot="1" x14ac:dyDescent="0.3">
      <c r="A11" s="2" t="s">
        <v>26</v>
      </c>
      <c r="B11" s="93">
        <v>2215</v>
      </c>
      <c r="C11" s="45">
        <v>2158</v>
      </c>
      <c r="D11" s="45">
        <v>2143</v>
      </c>
    </row>
    <row r="12" spans="1:4" ht="26.25" thickBot="1" x14ac:dyDescent="0.3">
      <c r="A12" s="2" t="s">
        <v>46</v>
      </c>
      <c r="B12" s="90">
        <v>1955</v>
      </c>
      <c r="C12" s="91">
        <v>1921</v>
      </c>
      <c r="D12" s="91">
        <v>1861</v>
      </c>
    </row>
    <row r="13" spans="1:4" ht="26.25" customHeight="1" thickBot="1" x14ac:dyDescent="0.3">
      <c r="A13" s="46" t="s">
        <v>28</v>
      </c>
      <c r="B13" s="94">
        <v>1633</v>
      </c>
      <c r="C13" s="95">
        <v>1761</v>
      </c>
      <c r="D13" s="95">
        <v>1683</v>
      </c>
    </row>
    <row r="14" spans="1:4" ht="15.75" thickBot="1" x14ac:dyDescent="0.3">
      <c r="A14" s="2" t="s">
        <v>29</v>
      </c>
      <c r="B14" s="90">
        <v>1994</v>
      </c>
      <c r="C14" s="91">
        <v>1942</v>
      </c>
      <c r="D14" s="91">
        <v>1889</v>
      </c>
    </row>
    <row r="15" spans="1:4" ht="39" thickBot="1" x14ac:dyDescent="0.3">
      <c r="A15" s="2" t="s">
        <v>47</v>
      </c>
      <c r="B15" s="93">
        <v>2368</v>
      </c>
      <c r="C15" s="45">
        <v>2350</v>
      </c>
      <c r="D15" s="45">
        <v>2172</v>
      </c>
    </row>
    <row r="16" spans="1:4" ht="26.25" thickBot="1" x14ac:dyDescent="0.3">
      <c r="A16" s="2" t="s">
        <v>48</v>
      </c>
      <c r="B16" s="90">
        <v>1875</v>
      </c>
      <c r="C16" s="91">
        <v>1843</v>
      </c>
      <c r="D16" s="91">
        <v>1775</v>
      </c>
    </row>
    <row r="17" spans="1:4" ht="39" thickBot="1" x14ac:dyDescent="0.3">
      <c r="A17" s="2" t="s">
        <v>49</v>
      </c>
      <c r="B17" s="93">
        <v>2250</v>
      </c>
      <c r="C17" s="45">
        <v>2209</v>
      </c>
      <c r="D17" s="45">
        <v>2217</v>
      </c>
    </row>
    <row r="18" spans="1:4" ht="15.75" thickBot="1" x14ac:dyDescent="0.3">
      <c r="A18" s="2" t="s">
        <v>33</v>
      </c>
      <c r="B18" s="90">
        <v>2453</v>
      </c>
      <c r="C18" s="91">
        <v>2279</v>
      </c>
      <c r="D18" s="91">
        <v>2333</v>
      </c>
    </row>
    <row r="19" spans="1:4" ht="15.75" thickBot="1" x14ac:dyDescent="0.3">
      <c r="A19" s="2" t="s">
        <v>50</v>
      </c>
      <c r="B19" s="93">
        <v>1982</v>
      </c>
      <c r="C19" s="45">
        <v>1947</v>
      </c>
      <c r="D19" s="45">
        <v>1987</v>
      </c>
    </row>
    <row r="20" spans="1:4" ht="15.75" thickBot="1" x14ac:dyDescent="0.3">
      <c r="A20" s="2" t="s">
        <v>35</v>
      </c>
      <c r="B20" s="90">
        <v>2282</v>
      </c>
      <c r="C20" s="91">
        <v>2257</v>
      </c>
      <c r="D20" s="91">
        <v>2323</v>
      </c>
    </row>
    <row r="21" spans="1:4" ht="15.75" thickBot="1" x14ac:dyDescent="0.3">
      <c r="A21" s="2" t="s">
        <v>36</v>
      </c>
      <c r="B21" s="93">
        <v>2103</v>
      </c>
      <c r="C21" s="45">
        <v>2663</v>
      </c>
      <c r="D21" s="45">
        <v>2292</v>
      </c>
    </row>
    <row r="22" spans="1:4" ht="15.75" thickBot="1" x14ac:dyDescent="0.3">
      <c r="A22" s="3" t="s">
        <v>51</v>
      </c>
      <c r="B22" s="92">
        <v>2087</v>
      </c>
      <c r="C22" s="47">
        <v>2039</v>
      </c>
      <c r="D22" s="47">
        <v>1982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T1</vt:lpstr>
      <vt:lpstr>T2</vt:lpstr>
      <vt:lpstr>T3</vt:lpstr>
      <vt:lpstr>T4</vt:lpstr>
      <vt:lpstr>T5</vt:lpstr>
      <vt:lpstr>T6</vt:lpstr>
      <vt:lpstr>T7</vt:lpstr>
      <vt:lpstr>T8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2023-02-03T12:36:32Z</dcterms:modified>
</cp:coreProperties>
</file>